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5\RAN5\未提交\"/>
    </mc:Choice>
  </mc:AlternateContent>
  <xr:revisionPtr revIDLastSave="0" documentId="13_ncr:1_{29972FF2-C546-4113-B1A7-D13A6EB12E9C}" xr6:coauthVersionLast="36" xr6:coauthVersionMax="36" xr10:uidLastSave="{00000000-0000-0000-0000-000000000000}"/>
  <bookViews>
    <workbookView xWindow="32760" yWindow="32760" windowWidth="19200" windowHeight="8565" tabRatio="809" activeTab="1" xr2:uid="{00000000-000D-0000-FFFF-FFFF00000000}"/>
  </bookViews>
  <sheets>
    <sheet name="Template" sheetId="2" r:id="rId1"/>
    <sheet name="8.4.2.7-1 PC3" sheetId="14" r:id="rId2"/>
  </sheets>
  <calcPr calcId="191029"/>
</workbook>
</file>

<file path=xl/calcChain.xml><?xml version="1.0" encoding="utf-8"?>
<calcChain xmlns="http://schemas.openxmlformats.org/spreadsheetml/2006/main">
  <c r="C87" i="14" l="1"/>
  <c r="C90" i="14"/>
  <c r="I52" i="14"/>
  <c r="I74" i="14"/>
  <c r="E7" i="14"/>
  <c r="E6" i="14"/>
  <c r="K24" i="14"/>
  <c r="K23" i="14"/>
  <c r="Q110" i="14"/>
  <c r="Q116" i="14"/>
  <c r="P110" i="14"/>
  <c r="J39" i="14"/>
  <c r="J53" i="14"/>
  <c r="J74" i="14"/>
  <c r="F33" i="14"/>
  <c r="F34" i="14"/>
  <c r="D33" i="14"/>
  <c r="K20" i="14"/>
  <c r="K19" i="14"/>
  <c r="K39" i="14"/>
  <c r="K53" i="14"/>
  <c r="K74" i="14"/>
  <c r="K18" i="14"/>
  <c r="E35" i="14"/>
  <c r="D66" i="14"/>
  <c r="P116" i="14"/>
  <c r="G86" i="14"/>
  <c r="G90" i="14"/>
  <c r="F86" i="14"/>
  <c r="F90" i="14"/>
  <c r="H74" i="14"/>
  <c r="F74" i="14"/>
  <c r="N74" i="14"/>
  <c r="N119" i="14"/>
  <c r="D74" i="14"/>
  <c r="D70" i="14"/>
  <c r="N70" i="14"/>
  <c r="N115" i="14"/>
  <c r="F66" i="14"/>
  <c r="F62" i="14"/>
  <c r="L54" i="14"/>
  <c r="L74" i="14"/>
  <c r="G51" i="14"/>
  <c r="G62" i="14"/>
  <c r="G66" i="14"/>
  <c r="O66" i="14"/>
  <c r="O111" i="14"/>
  <c r="G50" i="14"/>
  <c r="E49" i="14"/>
  <c r="E74" i="14"/>
  <c r="E48" i="14"/>
  <c r="E70" i="14"/>
  <c r="L40" i="14"/>
  <c r="F37" i="14"/>
  <c r="F41" i="14"/>
  <c r="F42" i="14"/>
  <c r="M26" i="14"/>
  <c r="M54" i="14"/>
  <c r="M74" i="14"/>
  <c r="M25" i="14"/>
  <c r="K22" i="14"/>
  <c r="K21" i="14"/>
  <c r="K17" i="14"/>
  <c r="K16" i="14"/>
  <c r="D85" i="14"/>
  <c r="D90" i="14"/>
  <c r="E9" i="14"/>
  <c r="E8" i="14"/>
  <c r="E5" i="14"/>
  <c r="G37" i="14"/>
  <c r="E85" i="14"/>
  <c r="E90" i="14"/>
  <c r="G96" i="14"/>
  <c r="D35" i="14"/>
  <c r="D94" i="14"/>
  <c r="N66" i="14"/>
  <c r="N111" i="14"/>
  <c r="E33" i="14"/>
  <c r="E38" i="14"/>
  <c r="M40" i="14"/>
  <c r="G41" i="14"/>
  <c r="G42" i="14"/>
  <c r="F69" i="14"/>
  <c r="F70" i="14"/>
  <c r="E66" i="14"/>
  <c r="G33" i="14"/>
  <c r="G69" i="14"/>
  <c r="G70" i="14"/>
  <c r="O70" i="14"/>
  <c r="O115" i="14"/>
  <c r="D38" i="14"/>
  <c r="G34" i="14"/>
  <c r="F96" i="14"/>
  <c r="F92" i="14"/>
  <c r="D92" i="14"/>
  <c r="D97" i="14"/>
  <c r="D115" i="14"/>
  <c r="E61" i="14"/>
  <c r="E62" i="14"/>
  <c r="O62" i="14"/>
  <c r="O107" i="14"/>
  <c r="E94" i="14"/>
  <c r="G111" i="14"/>
  <c r="G98" i="14"/>
  <c r="G99" i="14"/>
  <c r="G119" i="14"/>
  <c r="G74" i="14"/>
  <c r="O74" i="14"/>
  <c r="O119" i="14"/>
  <c r="E92" i="14"/>
  <c r="G92" i="14"/>
  <c r="G36" i="14"/>
  <c r="D61" i="14"/>
  <c r="D62" i="14"/>
  <c r="N62" i="14"/>
  <c r="N107" i="14"/>
  <c r="F36" i="14"/>
  <c r="G110" i="14"/>
  <c r="G112" i="14"/>
  <c r="D114" i="14"/>
  <c r="D116" i="14"/>
  <c r="G95" i="14"/>
  <c r="G107" i="14"/>
  <c r="G93" i="14"/>
  <c r="F95" i="14"/>
  <c r="F93" i="14"/>
  <c r="G118" i="14"/>
  <c r="G120" i="14"/>
  <c r="E97" i="14"/>
  <c r="E115" i="14"/>
  <c r="F99" i="14"/>
  <c r="F98" i="14"/>
  <c r="G106" i="14"/>
  <c r="G108" i="14"/>
  <c r="E114" i="14"/>
  <c r="E11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R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R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7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in Rx Beam peak direction.</t>
        </r>
      </text>
    </comment>
    <comment ref="K7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in Rx Beam peak direction.</t>
        </r>
      </text>
    </comment>
    <comment ref="C8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P1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1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<sst xmlns="http://schemas.openxmlformats.org/spreadsheetml/2006/main" count="326" uniqueCount="161">
  <si>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</si>
  <si>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</si>
  <si>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</si>
  <si>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</si>
  <si>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</si>
  <si>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</si>
  <si>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</si>
  <si>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</si>
  <si>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</si>
  <si>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</si>
  <si>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</si>
  <si>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</si>
  <si>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</si>
  <si>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</si>
  <si>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</si>
  <si>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</si>
  <si>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</si>
  <si>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</si>
  <si>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</si>
  <si>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</si>
  <si>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</si>
  <si>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</si>
  <si>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</si>
  <si>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</si>
  <si>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</si>
  <si>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</si>
  <si>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</si>
  <si>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</si>
  <si>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</si>
  <si>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</si>
  <si>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</si>
  <si>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</si>
  <si>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</si>
  <si>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</si>
  <si>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</si>
  <si>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AWGN on Freq 2</t>
  </si>
  <si>
    <t>Cell#2 on Freq 2</t>
  </si>
  <si>
    <t>UE</t>
  </si>
  <si>
    <t>Spherical coverage gain variation</t>
  </si>
  <si>
    <t>Gives range between 0dB and min spherical coverage</t>
  </si>
  <si>
    <t>38.133 Table 10.1.5.1.2-1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</si>
  <si>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</si>
  <si>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</si>
  <si>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</si>
  <si>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</si>
  <si>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</si>
  <si>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</si>
  <si>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</si>
  <si>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</si>
  <si>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t>Cell 2 SSB Es/Iot at UE baseband minimum</t>
  </si>
  <si>
    <t>Cell 2 SSB Es/Iot at UE baseband nominal</t>
  </si>
  <si>
    <t>Cell 2 SSB Es/Iot at UE baseband maximum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</si>
  <si>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</si>
  <si>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</si>
  <si>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</si>
  <si>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</si>
  <si>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</si>
  <si>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</si>
  <si>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</si>
  <si>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</si>
  <si>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</si>
  <si>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</si>
  <si>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</si>
  <si>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</si>
  <si>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</si>
  <si>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</si>
  <si>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</si>
  <si>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</si>
  <si>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</si>
  <si>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</si>
  <si>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</si>
  <si>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</si>
  <si>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</si>
  <si>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</si>
  <si>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</si>
  <si>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</si>
  <si>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</si>
  <si>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</si>
  <si>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</si>
  <si>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</si>
  <si>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</si>
  <si>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</si>
  <si>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</si>
  <si>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</si>
  <si>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</si>
  <si>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</si>
  <si>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</si>
  <si>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</si>
  <si>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</si>
  <si>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</si>
  <si>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</si>
  <si>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</si>
  <si>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</si>
  <si>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</si>
  <si>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</si>
  <si>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</si>
  <si>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</si>
  <si>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</si>
  <si>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</si>
  <si>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Template is for Cell 1 on f1 and Cell 2 on f2, T1 and T2.</t>
  </si>
  <si>
    <t>Adapted from 38.533 RRM Test case 7.7.1.2</t>
  </si>
  <si>
    <t>T1</t>
  </si>
  <si>
    <t>T2</t>
  </si>
  <si>
    <t>Signalled</t>
  </si>
  <si>
    <t>38.101-2 Table 7.3.2.3-1, PC3, 100MHz, n259</t>
  </si>
  <si>
    <t>38.101-2 Table 7.3.4.3-1, PC3, 100MHz, n259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</si>
  <si>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</si>
  <si>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</si>
  <si>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</si>
  <si>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</si>
  <si>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Average Noc absolute level uncertainty</t>
  </si>
  <si>
    <t>Average Es/Noc uncertainty</t>
  </si>
  <si>
    <t>UE meas SS-RSRP difference compared to threshold</t>
  </si>
  <si>
    <t>38.133 Table B.2.3-2, PC3, n259, 120kHz, Beam peak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</si>
  <si>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</si>
  <si>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</si>
  <si>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</si>
  <si>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</si>
  <si>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</si>
  <si>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</si>
  <si>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</si>
  <si>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</si>
  <si>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</si>
  <si>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</si>
  <si>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</si>
  <si>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</si>
  <si>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</si>
  <si>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</si>
  <si>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</si>
  <si>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t>v16.6.0</t>
  </si>
  <si>
    <t>v16.7.0</t>
  </si>
  <si>
    <t>Ref: TS 38.133 v16.7.0 clause A.7.6.2.2, TS 38.101-2 v16.6.0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</si>
  <si>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</si>
  <si>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A.8.4.2.7.1-1</t>
    <phoneticPr fontId="24" type="noConversion"/>
  </si>
  <si>
    <t>38.133 Table A.8.4.2.7.1-3</t>
    <phoneticPr fontId="24" type="noConversion"/>
  </si>
  <si>
    <t>Hysteresis</t>
    <phoneticPr fontId="24" type="noConversion"/>
  </si>
  <si>
    <t>b1-ThresholdNR</t>
    <phoneticPr fontId="24" type="noConversion"/>
  </si>
  <si>
    <t>38.133 Table A.8.4.2.7.1-2</t>
    <phoneticPr fontId="24" type="noConversion"/>
  </si>
  <si>
    <t>8.4.2.7</t>
    <phoneticPr fontId="2" type="noConversion"/>
  </si>
  <si>
    <t>UE-meas (Cell 2 SS-RSRP+Ofn-Thresh), nominal</t>
  </si>
  <si>
    <t>UE-meas (Cell 2 SS-RSRP+Ofn-Thresh) sens factor</t>
  </si>
  <si>
    <t>UE-meas (Cell 2 SS-RSRP+Ofn-Thresh) effect</t>
  </si>
  <si>
    <t>UE SS-RSRP absolute accuracy</t>
  </si>
  <si>
    <t>38.133 Table 10.1.3.1.1-1, normal condition</t>
    <phoneticPr fontId="24" type="noConversion"/>
  </si>
  <si>
    <t>No offsets are needed</t>
  </si>
  <si>
    <t>dBm</t>
    <phoneticPr fontId="24" type="noConversion"/>
  </si>
  <si>
    <t>offsetMo</t>
    <phoneticPr fontId="24" type="noConversion"/>
  </si>
  <si>
    <t>UE-meas (Cell 2 SS-RSRP+Ofn-Thresh) minimum</t>
  </si>
  <si>
    <t>UE-meas (Cell 2 SS-RSRP+Ofn-Thresh) nominal</t>
  </si>
  <si>
    <t>UE-meas (Cell 2 SS-RSRP+Ofn-Thresh) maximum</t>
  </si>
  <si>
    <t>Sporton</t>
    <phoneticPr fontId="2" type="noConversion"/>
  </si>
  <si>
    <t>8.4.2.8</t>
    <phoneticPr fontId="2" type="noConversion"/>
  </si>
  <si>
    <t>8.4.2.6</t>
    <phoneticPr fontId="2" type="noConversion"/>
  </si>
  <si>
    <t>v17.5.0</t>
    <phoneticPr fontId="2" type="noConversion"/>
  </si>
  <si>
    <t>18.3.1.6</t>
    <phoneticPr fontId="2" type="noConversion"/>
  </si>
  <si>
    <t>18.3.1.7</t>
  </si>
  <si>
    <t>18.3.1.8</t>
  </si>
  <si>
    <t>v17.9.0</t>
    <phoneticPr fontId="2" type="noConversion"/>
  </si>
  <si>
    <t>v17.6.0</t>
    <phoneticPr fontId="2" type="noConversion"/>
  </si>
  <si>
    <t>Huawei,Hisilicon</t>
    <phoneticPr fontId="2" type="noConversion"/>
  </si>
  <si>
    <t>38.331 clause 5.5.4.9 Event B1 entering condition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</si>
</sst>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28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5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176" fontId="1" fillId="4" borderId="5" xfId="1" applyNumberFormat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4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8" fillId="0" borderId="0" xfId="0" applyFont="1" applyAlignment="1">
      <alignment horizontal="center" wrapText="1"/>
    </xf>
    <xf numFmtId="0" fontId="28" fillId="0" borderId="6" xfId="0" applyFont="1" applyBorder="1" applyAlignment="1">
      <alignment horizontal="center" wrapText="1"/>
    </xf>
    <xf numFmtId="0" fontId="28" fillId="0" borderId="0" xfId="1" applyFont="1" applyAlignment="1"/>
    <xf numFmtId="0" fontId="28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2" fontId="8" fillId="6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2" borderId="6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2" fontId="8" fillId="6" borderId="1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30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0" fontId="8" fillId="4" borderId="0" xfId="1" applyFont="1" applyFill="1" applyAlignment="1"/>
    <xf numFmtId="0" fontId="4" fillId="0" borderId="0" xfId="0" applyFont="1" applyFill="1" applyAlignment="1">
      <alignment horizontal="center"/>
    </xf>
    <xf numFmtId="2" fontId="26" fillId="6" borderId="8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" fontId="8" fillId="6" borderId="0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26" fillId="0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" fillId="0" borderId="5" xfId="0" applyFont="1" applyFill="1" applyBorder="1"/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4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2" fontId="4" fillId="4" borderId="6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0" fontId="26" fillId="0" borderId="6" xfId="1" applyFont="1" applyFill="1" applyBorder="1" applyAlignment="1">
      <alignment horizontal="center"/>
    </xf>
    <xf numFmtId="2" fontId="26" fillId="6" borderId="5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7" xfId="1" applyFont="1" applyFill="1" applyBorder="1" applyAlignment="1">
      <alignment horizontal="left"/>
    </xf>
    <xf numFmtId="0" fontId="26" fillId="0" borderId="7" xfId="0" applyFont="1" applyFill="1" applyBorder="1" applyAlignment="1">
      <alignment horizontal="left"/>
    </xf>
    <xf numFmtId="176" fontId="26" fillId="0" borderId="7" xfId="0" applyNumberFormat="1" applyFont="1" applyFill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0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left"/>
    </xf>
    <xf numFmtId="0" fontId="1" fillId="0" borderId="10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0" fontId="1" fillId="8" borderId="5" xfId="1" applyFont="1" applyFill="1" applyBorder="1" applyAlignment="1"/>
    <xf numFmtId="1" fontId="0" fillId="0" borderId="5" xfId="1" applyNumberFormat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0" sqref="B20"/>
    </sheetView>
  </sheetViews>
  <sheetFormatPr defaultRowHeight="12.75"/>
  <cols>
    <col min="1" max="1" width="18.85546875" customWidth="1"/>
    <col min="2" max="2" width="70.85546875" customWidth="1"/>
    <col min="3" max="4" width="9.85546875" customWidth="1"/>
    <col min="5" max="6" width="9.85546875" style="5" customWidth="1"/>
    <col min="7" max="7" width="15" style="2" bestFit="1" customWidth="1"/>
    <col min="8" max="8" width="9.85546875" customWidth="1"/>
    <col min="9" max="9" width="32.85546875" style="1" customWidth="1"/>
  </cols>
  <sheetData>
    <row r="1" spans="1:9">
      <c r="A1" s="3" t="s">
        <v>17</v>
      </c>
    </row>
    <row r="3" spans="1:9">
      <c r="A3" s="3" t="s">
        <v>25</v>
      </c>
      <c r="B3" s="111" t="s">
        <v>99</v>
      </c>
    </row>
    <row r="4" spans="1:9">
      <c r="A4" s="3"/>
      <c r="B4" t="s">
        <v>100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24" t="s">
        <v>96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152</v>
      </c>
      <c r="D12" s="261" t="s">
        <v>129</v>
      </c>
      <c r="E12" s="261" t="s">
        <v>130</v>
      </c>
      <c r="F12" s="261" t="s">
        <v>153</v>
      </c>
      <c r="G12" t="s">
        <v>150</v>
      </c>
      <c r="I12"/>
    </row>
    <row r="13" spans="1:9">
      <c r="C13" t="s">
        <v>138</v>
      </c>
      <c r="D13" s="261" t="s">
        <v>129</v>
      </c>
      <c r="E13" s="261" t="s">
        <v>130</v>
      </c>
      <c r="F13" s="261" t="s">
        <v>153</v>
      </c>
      <c r="G13" t="s">
        <v>150</v>
      </c>
      <c r="I13"/>
    </row>
    <row r="14" spans="1:9">
      <c r="C14" t="s">
        <v>151</v>
      </c>
      <c r="D14" s="261" t="s">
        <v>129</v>
      </c>
      <c r="E14" s="261" t="s">
        <v>130</v>
      </c>
      <c r="F14" s="261" t="s">
        <v>153</v>
      </c>
      <c r="G14" t="s">
        <v>150</v>
      </c>
      <c r="I14"/>
    </row>
    <row r="15" spans="1:9">
      <c r="C15" t="s">
        <v>154</v>
      </c>
      <c r="D15" s="261" t="s">
        <v>157</v>
      </c>
      <c r="E15" s="261" t="s">
        <v>157</v>
      </c>
      <c r="F15" s="261" t="s">
        <v>158</v>
      </c>
      <c r="G15" s="261" t="s">
        <v>159</v>
      </c>
      <c r="I15"/>
    </row>
    <row r="16" spans="1:9">
      <c r="C16" t="s">
        <v>155</v>
      </c>
      <c r="D16" s="261" t="s">
        <v>157</v>
      </c>
      <c r="E16" s="261" t="s">
        <v>157</v>
      </c>
      <c r="F16" s="261" t="s">
        <v>158</v>
      </c>
      <c r="G16" s="261" t="s">
        <v>159</v>
      </c>
      <c r="I16"/>
    </row>
    <row r="17" spans="3:9">
      <c r="C17" t="s">
        <v>156</v>
      </c>
      <c r="D17" s="261" t="s">
        <v>157</v>
      </c>
      <c r="E17" s="261" t="s">
        <v>157</v>
      </c>
      <c r="F17" s="261" t="s">
        <v>158</v>
      </c>
      <c r="G17" s="261" t="s">
        <v>159</v>
      </c>
      <c r="I17"/>
    </row>
    <row r="18" spans="3:9">
      <c r="G18"/>
      <c r="I18"/>
    </row>
    <row r="19" spans="3:9">
      <c r="G19"/>
      <c r="I19"/>
    </row>
    <row r="20" spans="3:9">
      <c r="G20"/>
      <c r="I20"/>
    </row>
    <row r="21" spans="3:9">
      <c r="G21"/>
      <c r="I21"/>
    </row>
    <row r="22" spans="3:9">
      <c r="G22"/>
      <c r="I22"/>
    </row>
    <row r="23" spans="3:9">
      <c r="G23"/>
      <c r="I23"/>
    </row>
    <row r="24" spans="3:9">
      <c r="G24"/>
      <c r="I24"/>
    </row>
    <row r="25" spans="3:9">
      <c r="G25"/>
      <c r="I25"/>
    </row>
    <row r="26" spans="3:9">
      <c r="G26"/>
      <c r="I26"/>
    </row>
    <row r="27" spans="3:9">
      <c r="G27"/>
      <c r="I27"/>
    </row>
    <row r="28" spans="3:9">
      <c r="G28"/>
      <c r="I28"/>
    </row>
    <row r="29" spans="3:9">
      <c r="G29"/>
      <c r="I29"/>
    </row>
    <row r="30" spans="3:9">
      <c r="G30"/>
      <c r="I30"/>
    </row>
    <row r="31" spans="3:9">
      <c r="G31"/>
      <c r="I31"/>
    </row>
    <row r="32" spans="3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2"/>
  <sheetViews>
    <sheetView tabSelected="1" topLeftCell="A79" zoomScale="115" zoomScaleNormal="115" workbookViewId="0">
      <selection activeCell="R123" sqref="R123"/>
    </sheetView>
  </sheetViews>
  <sheetFormatPr defaultColWidth="10.85546875" defaultRowHeight="12.75"/>
  <cols>
    <col min="1" max="1" width="48.5703125" style="7" customWidth="1"/>
    <col min="2" max="2" width="11.5703125" style="7" customWidth="1"/>
    <col min="3" max="3" width="9.5703125" style="7" customWidth="1"/>
    <col min="4" max="17" width="8.5703125" style="7" customWidth="1"/>
    <col min="18" max="18" width="45.5703125" style="7" customWidth="1"/>
    <col min="19" max="16384" width="10.85546875" style="7"/>
  </cols>
  <sheetData>
    <row r="1" spans="1:18" ht="13.5" thickBot="1">
      <c r="N1" s="8"/>
      <c r="O1" s="8"/>
      <c r="P1" s="8"/>
      <c r="Q1" s="8"/>
      <c r="R1" s="8"/>
    </row>
    <row r="2" spans="1:18" ht="13.5" thickBot="1">
      <c r="A2" s="9" t="s">
        <v>9</v>
      </c>
      <c r="B2" s="10"/>
      <c r="C2" s="271" t="s">
        <v>103</v>
      </c>
      <c r="D2" s="272"/>
      <c r="E2" s="272"/>
      <c r="F2" s="272"/>
      <c r="G2" s="273"/>
      <c r="H2" s="274" t="s">
        <v>37</v>
      </c>
      <c r="I2" s="272"/>
      <c r="J2" s="272"/>
      <c r="K2" s="272"/>
      <c r="L2" s="272"/>
      <c r="M2" s="273"/>
      <c r="N2" s="87"/>
      <c r="O2" s="87"/>
      <c r="P2" s="87"/>
      <c r="Q2" s="87"/>
      <c r="R2" s="13" t="s">
        <v>0</v>
      </c>
    </row>
    <row r="3" spans="1:18">
      <c r="A3" s="30"/>
      <c r="B3" s="57"/>
      <c r="C3" s="231"/>
      <c r="D3" s="275" t="s">
        <v>35</v>
      </c>
      <c r="E3" s="276"/>
      <c r="F3" s="275" t="s">
        <v>36</v>
      </c>
      <c r="G3" s="276"/>
      <c r="H3" s="17"/>
      <c r="I3" s="17"/>
      <c r="J3" s="99"/>
      <c r="K3" s="105"/>
      <c r="L3" s="99"/>
      <c r="M3" s="105"/>
      <c r="N3" s="17"/>
      <c r="O3" s="17"/>
      <c r="P3" s="17"/>
      <c r="Q3" s="17"/>
      <c r="R3" s="104"/>
    </row>
    <row r="4" spans="1:18">
      <c r="A4" s="30"/>
      <c r="B4" s="15" t="s">
        <v>1</v>
      </c>
      <c r="C4" s="226"/>
      <c r="D4" s="135" t="s">
        <v>101</v>
      </c>
      <c r="E4" s="113" t="s">
        <v>102</v>
      </c>
      <c r="F4" s="135" t="s">
        <v>101</v>
      </c>
      <c r="G4" s="113" t="s">
        <v>102</v>
      </c>
      <c r="H4" s="17"/>
      <c r="I4" s="17"/>
      <c r="J4" s="135" t="s">
        <v>101</v>
      </c>
      <c r="K4" s="113" t="s">
        <v>102</v>
      </c>
      <c r="L4" s="135" t="s">
        <v>101</v>
      </c>
      <c r="M4" s="113" t="s">
        <v>102</v>
      </c>
      <c r="N4" s="17"/>
      <c r="O4" s="17"/>
      <c r="P4" s="17"/>
      <c r="Q4" s="17"/>
      <c r="R4" s="104"/>
    </row>
    <row r="5" spans="1:18">
      <c r="A5" s="14" t="s">
        <v>127</v>
      </c>
      <c r="B5" s="97" t="s">
        <v>27</v>
      </c>
      <c r="C5" s="27"/>
      <c r="D5" s="263">
        <v>120</v>
      </c>
      <c r="E5" s="213">
        <f>$D5</f>
        <v>120</v>
      </c>
      <c r="F5" s="19"/>
      <c r="G5" s="57"/>
      <c r="H5" s="24"/>
      <c r="I5" s="24"/>
      <c r="J5" s="47"/>
      <c r="K5" s="132"/>
      <c r="L5" s="47"/>
      <c r="M5" s="132"/>
      <c r="N5" s="74"/>
      <c r="O5" s="74"/>
      <c r="P5" s="74"/>
      <c r="Q5" s="17"/>
      <c r="R5" s="22" t="s">
        <v>133</v>
      </c>
    </row>
    <row r="6" spans="1:18">
      <c r="A6" s="44" t="s">
        <v>119</v>
      </c>
      <c r="B6" s="114"/>
      <c r="C6" s="27"/>
      <c r="D6" s="263">
        <v>240</v>
      </c>
      <c r="E6" s="213">
        <f>$D6</f>
        <v>240</v>
      </c>
      <c r="F6" s="19"/>
      <c r="G6" s="57"/>
      <c r="H6" s="24"/>
      <c r="I6" s="24"/>
      <c r="J6" s="47"/>
      <c r="K6" s="132"/>
      <c r="L6" s="47"/>
      <c r="M6" s="132"/>
      <c r="N6" s="74"/>
      <c r="O6" s="74"/>
      <c r="P6" s="74"/>
      <c r="Q6" s="17"/>
      <c r="R6" s="22" t="s">
        <v>121</v>
      </c>
    </row>
    <row r="7" spans="1:18">
      <c r="A7" s="44" t="s">
        <v>120</v>
      </c>
      <c r="B7" s="114" t="s">
        <v>27</v>
      </c>
      <c r="C7" s="27"/>
      <c r="D7" s="263">
        <v>120</v>
      </c>
      <c r="E7" s="213">
        <f>$D7</f>
        <v>120</v>
      </c>
      <c r="F7" s="19"/>
      <c r="G7" s="57"/>
      <c r="H7" s="24"/>
      <c r="I7" s="24"/>
      <c r="J7" s="47"/>
      <c r="K7" s="132"/>
      <c r="L7" s="47"/>
      <c r="M7" s="132"/>
      <c r="N7" s="74"/>
      <c r="O7" s="74"/>
      <c r="P7" s="74"/>
      <c r="Q7" s="17"/>
      <c r="R7" s="22" t="s">
        <v>134</v>
      </c>
    </row>
    <row r="8" spans="1:18">
      <c r="A8" s="14" t="s">
        <v>28</v>
      </c>
      <c r="B8" s="98" t="s">
        <v>29</v>
      </c>
      <c r="C8" s="227"/>
      <c r="D8" s="263">
        <v>100</v>
      </c>
      <c r="E8" s="213">
        <f>$D8</f>
        <v>100</v>
      </c>
      <c r="F8" s="19"/>
      <c r="G8" s="57"/>
      <c r="H8" s="24"/>
      <c r="I8" s="24"/>
      <c r="J8" s="47"/>
      <c r="K8" s="132"/>
      <c r="L8" s="47"/>
      <c r="M8" s="132"/>
      <c r="N8" s="74"/>
      <c r="O8" s="74"/>
      <c r="P8" s="74"/>
      <c r="Q8" s="17"/>
      <c r="R8" s="22" t="s">
        <v>133</v>
      </c>
    </row>
    <row r="9" spans="1:18">
      <c r="A9" s="14" t="s">
        <v>128</v>
      </c>
      <c r="B9" s="20"/>
      <c r="C9" s="18"/>
      <c r="D9" s="144">
        <v>66</v>
      </c>
      <c r="E9" s="214">
        <f>$D9</f>
        <v>66</v>
      </c>
      <c r="F9" s="19"/>
      <c r="G9" s="57"/>
      <c r="H9" s="23"/>
      <c r="I9" s="23"/>
      <c r="J9" s="143"/>
      <c r="K9" s="115"/>
      <c r="L9" s="143"/>
      <c r="M9" s="115"/>
      <c r="N9" s="21"/>
      <c r="O9" s="21"/>
      <c r="P9" s="21"/>
      <c r="Q9" s="21"/>
      <c r="R9" s="22" t="s">
        <v>134</v>
      </c>
    </row>
    <row r="10" spans="1:18">
      <c r="A10" s="19" t="s">
        <v>72</v>
      </c>
      <c r="B10" s="56" t="s">
        <v>73</v>
      </c>
      <c r="C10" s="21"/>
      <c r="D10" s="141">
        <v>-104.7</v>
      </c>
      <c r="E10" s="188">
        <v>-104.7</v>
      </c>
      <c r="F10" s="150"/>
      <c r="G10" s="116"/>
      <c r="H10" s="24"/>
      <c r="I10" s="24"/>
      <c r="J10" s="47"/>
      <c r="K10" s="132"/>
      <c r="L10" s="47"/>
      <c r="M10" s="132"/>
      <c r="N10" s="74"/>
      <c r="O10" s="74"/>
      <c r="P10" s="74"/>
      <c r="Q10" s="17"/>
      <c r="R10" s="22" t="s">
        <v>134</v>
      </c>
    </row>
    <row r="11" spans="1:18" s="8" customFormat="1" ht="13.5" thickBot="1">
      <c r="A11" s="19" t="s">
        <v>74</v>
      </c>
      <c r="B11" s="20" t="s">
        <v>2</v>
      </c>
      <c r="C11" s="18"/>
      <c r="D11" s="142"/>
      <c r="E11" s="20"/>
      <c r="F11" s="225">
        <v>-99</v>
      </c>
      <c r="G11" s="212">
        <v>8</v>
      </c>
      <c r="H11" s="23"/>
      <c r="I11" s="23"/>
      <c r="J11" s="143"/>
      <c r="K11" s="115"/>
      <c r="L11" s="143"/>
      <c r="M11" s="115"/>
      <c r="N11" s="21"/>
      <c r="O11" s="21"/>
      <c r="P11" s="21"/>
      <c r="Q11" s="21"/>
      <c r="R11" s="22" t="s">
        <v>134</v>
      </c>
    </row>
    <row r="12" spans="1:18" s="8" customFormat="1" ht="13.5" thickBot="1">
      <c r="A12" s="35" t="s">
        <v>94</v>
      </c>
      <c r="B12" s="20"/>
      <c r="C12" s="18"/>
      <c r="D12" s="279">
        <v>0</v>
      </c>
      <c r="E12" s="280"/>
      <c r="F12" s="280"/>
      <c r="G12" s="281"/>
      <c r="H12" s="23"/>
      <c r="I12" s="23"/>
      <c r="J12" s="143"/>
      <c r="K12" s="115"/>
      <c r="L12" s="143"/>
      <c r="M12" s="115"/>
      <c r="N12" s="21"/>
      <c r="O12" s="21"/>
      <c r="P12" s="21"/>
      <c r="Q12" s="21"/>
      <c r="R12" s="22" t="s">
        <v>134</v>
      </c>
    </row>
    <row r="13" spans="1:18" s="8" customFormat="1" ht="13.5" thickBot="1">
      <c r="A13" s="35" t="s">
        <v>95</v>
      </c>
      <c r="B13" s="20"/>
      <c r="C13" s="18"/>
      <c r="D13" s="279">
        <v>1</v>
      </c>
      <c r="E13" s="280"/>
      <c r="F13" s="280"/>
      <c r="G13" s="281"/>
      <c r="H13" s="23"/>
      <c r="I13" s="23"/>
      <c r="J13" s="143"/>
      <c r="K13" s="23"/>
      <c r="L13" s="143"/>
      <c r="M13" s="115"/>
      <c r="N13" s="21"/>
      <c r="O13" s="21"/>
      <c r="P13" s="21"/>
      <c r="Q13" s="21"/>
      <c r="R13" s="22" t="s">
        <v>134</v>
      </c>
    </row>
    <row r="14" spans="1:18" s="8" customFormat="1">
      <c r="A14" s="35" t="s">
        <v>136</v>
      </c>
      <c r="B14" s="56" t="s">
        <v>145</v>
      </c>
      <c r="C14" s="232">
        <v>-106</v>
      </c>
      <c r="D14" s="142"/>
      <c r="E14" s="11"/>
      <c r="F14" s="190"/>
      <c r="G14" s="201"/>
      <c r="H14" s="23"/>
      <c r="I14" s="23"/>
      <c r="J14" s="143"/>
      <c r="K14" s="23"/>
      <c r="L14" s="143"/>
      <c r="M14" s="115"/>
      <c r="N14" s="21"/>
      <c r="O14" s="21"/>
      <c r="P14" s="21"/>
      <c r="Q14" s="21"/>
      <c r="R14" s="22" t="s">
        <v>137</v>
      </c>
    </row>
    <row r="15" spans="1:18" s="8" customFormat="1">
      <c r="A15" s="19" t="s">
        <v>135</v>
      </c>
      <c r="B15" s="20" t="s">
        <v>2</v>
      </c>
      <c r="C15" s="18">
        <v>0</v>
      </c>
      <c r="D15" s="142"/>
      <c r="E15" s="201"/>
      <c r="F15" s="190"/>
      <c r="G15" s="201"/>
      <c r="H15" s="23"/>
      <c r="I15" s="23"/>
      <c r="J15" s="143"/>
      <c r="K15" s="23"/>
      <c r="L15" s="143"/>
      <c r="M15" s="115"/>
      <c r="N15" s="21"/>
      <c r="O15" s="21"/>
      <c r="P15" s="21"/>
      <c r="Q15" s="21"/>
      <c r="R15" s="22" t="s">
        <v>137</v>
      </c>
    </row>
    <row r="16" spans="1:18" s="8" customFormat="1">
      <c r="A16" s="19" t="s">
        <v>42</v>
      </c>
      <c r="B16" s="20" t="s">
        <v>2</v>
      </c>
      <c r="C16" s="18"/>
      <c r="D16" s="142"/>
      <c r="E16" s="201"/>
      <c r="F16" s="190"/>
      <c r="G16" s="201"/>
      <c r="H16" s="23"/>
      <c r="I16" s="23"/>
      <c r="J16" s="141">
        <v>-1</v>
      </c>
      <c r="K16" s="23">
        <f t="shared" ref="K16:K24" si="0">$J16</f>
        <v>-1</v>
      </c>
      <c r="L16" s="143"/>
      <c r="M16" s="115"/>
      <c r="N16" s="21"/>
      <c r="O16" s="21"/>
      <c r="P16" s="21"/>
      <c r="Q16" s="21"/>
      <c r="R16" s="22" t="s">
        <v>43</v>
      </c>
    </row>
    <row r="17" spans="1:18" s="8" customFormat="1">
      <c r="A17" s="19" t="s">
        <v>71</v>
      </c>
      <c r="B17" s="20"/>
      <c r="C17" s="18"/>
      <c r="D17" s="142"/>
      <c r="E17" s="201"/>
      <c r="F17" s="190"/>
      <c r="G17" s="201"/>
      <c r="H17" s="23"/>
      <c r="I17" s="23"/>
      <c r="J17" s="144">
        <v>66</v>
      </c>
      <c r="K17" s="214">
        <f t="shared" si="0"/>
        <v>66</v>
      </c>
      <c r="L17" s="143"/>
      <c r="M17" s="115"/>
      <c r="N17" s="21"/>
      <c r="O17" s="21"/>
      <c r="P17" s="21"/>
      <c r="Q17" s="21"/>
      <c r="R17" s="70" t="s">
        <v>89</v>
      </c>
    </row>
    <row r="18" spans="1:18" s="8" customFormat="1">
      <c r="A18" s="35" t="s">
        <v>97</v>
      </c>
      <c r="B18" s="114" t="s">
        <v>27</v>
      </c>
      <c r="C18" s="26"/>
      <c r="D18" s="142"/>
      <c r="E18" s="201"/>
      <c r="F18" s="190"/>
      <c r="G18" s="201"/>
      <c r="H18" s="23"/>
      <c r="I18" s="23"/>
      <c r="J18" s="144">
        <v>120</v>
      </c>
      <c r="K18" s="214">
        <f t="shared" si="0"/>
        <v>120</v>
      </c>
      <c r="L18" s="143"/>
      <c r="M18" s="115"/>
      <c r="N18" s="21"/>
      <c r="O18" s="21"/>
      <c r="P18" s="21"/>
      <c r="Q18" s="21"/>
      <c r="R18" s="70" t="s">
        <v>98</v>
      </c>
    </row>
    <row r="19" spans="1:18" s="8" customFormat="1">
      <c r="A19" s="93" t="s">
        <v>77</v>
      </c>
      <c r="B19" s="114" t="s">
        <v>31</v>
      </c>
      <c r="C19" s="26"/>
      <c r="D19" s="217"/>
      <c r="E19" s="218"/>
      <c r="F19" s="219"/>
      <c r="G19" s="220"/>
      <c r="H19" s="24"/>
      <c r="I19" s="24"/>
      <c r="J19" s="163">
        <v>-81.7</v>
      </c>
      <c r="K19" s="23">
        <f t="shared" si="0"/>
        <v>-81.7</v>
      </c>
      <c r="L19" s="47"/>
      <c r="M19" s="132"/>
      <c r="N19" s="24"/>
      <c r="O19" s="26"/>
      <c r="P19" s="26"/>
      <c r="Q19" s="26"/>
      <c r="R19" s="70" t="s">
        <v>104</v>
      </c>
    </row>
    <row r="20" spans="1:18" s="8" customFormat="1">
      <c r="A20" s="120" t="s">
        <v>78</v>
      </c>
      <c r="B20" s="254" t="s">
        <v>31</v>
      </c>
      <c r="C20" s="21"/>
      <c r="D20" s="145"/>
      <c r="E20" s="148"/>
      <c r="F20" s="149"/>
      <c r="G20" s="148"/>
      <c r="H20" s="23"/>
      <c r="I20" s="23"/>
      <c r="J20" s="255">
        <v>-68.900000000000006</v>
      </c>
      <c r="K20" s="256">
        <f t="shared" si="0"/>
        <v>-68.900000000000006</v>
      </c>
      <c r="L20" s="143"/>
      <c r="M20" s="115"/>
      <c r="N20" s="21"/>
      <c r="O20" s="21"/>
      <c r="P20" s="21"/>
      <c r="Q20" s="21"/>
      <c r="R20" s="257" t="s">
        <v>105</v>
      </c>
    </row>
    <row r="21" spans="1:18" s="8" customFormat="1">
      <c r="A21" s="19" t="s">
        <v>75</v>
      </c>
      <c r="B21" s="20" t="s">
        <v>2</v>
      </c>
      <c r="C21" s="18"/>
      <c r="D21" s="145"/>
      <c r="E21" s="148"/>
      <c r="F21" s="149"/>
      <c r="G21" s="148"/>
      <c r="H21" s="23"/>
      <c r="I21" s="23"/>
      <c r="J21" s="163">
        <v>7</v>
      </c>
      <c r="K21" s="23">
        <f t="shared" si="0"/>
        <v>7</v>
      </c>
      <c r="L21" s="143"/>
      <c r="M21" s="115"/>
      <c r="N21" s="21"/>
      <c r="O21" s="21"/>
      <c r="P21" s="21"/>
      <c r="Q21" s="21"/>
      <c r="R21" s="22" t="s">
        <v>76</v>
      </c>
    </row>
    <row r="22" spans="1:18" s="8" customFormat="1">
      <c r="A22" s="120" t="s">
        <v>114</v>
      </c>
      <c r="B22" s="121" t="s">
        <v>2</v>
      </c>
      <c r="C22" s="18"/>
      <c r="D22" s="145"/>
      <c r="E22" s="148"/>
      <c r="F22" s="149"/>
      <c r="G22" s="148"/>
      <c r="H22" s="23"/>
      <c r="I22" s="23"/>
      <c r="J22" s="255">
        <v>7</v>
      </c>
      <c r="K22" s="256">
        <f t="shared" si="0"/>
        <v>7</v>
      </c>
      <c r="L22" s="143"/>
      <c r="M22" s="115"/>
      <c r="N22" s="21"/>
      <c r="O22" s="180"/>
      <c r="P22" s="180"/>
      <c r="Q22" s="181"/>
      <c r="R22" s="257" t="s">
        <v>69</v>
      </c>
    </row>
    <row r="23" spans="1:18" s="8" customFormat="1" ht="15.75">
      <c r="A23" s="19" t="s">
        <v>115</v>
      </c>
      <c r="B23" s="56" t="s">
        <v>2</v>
      </c>
      <c r="C23" s="21"/>
      <c r="D23" s="145"/>
      <c r="E23" s="148"/>
      <c r="F23" s="149"/>
      <c r="G23" s="148"/>
      <c r="H23" s="23"/>
      <c r="I23" s="23"/>
      <c r="J23" s="163">
        <v>1</v>
      </c>
      <c r="K23" s="23">
        <f t="shared" si="0"/>
        <v>1</v>
      </c>
      <c r="L23" s="143"/>
      <c r="M23" s="115"/>
      <c r="N23" s="183"/>
      <c r="O23" s="180"/>
      <c r="P23" s="180"/>
      <c r="Q23" s="183"/>
      <c r="R23" s="53" t="s">
        <v>117</v>
      </c>
    </row>
    <row r="24" spans="1:18" s="8" customFormat="1" ht="15.75">
      <c r="A24" s="120" t="s">
        <v>116</v>
      </c>
      <c r="B24" s="254" t="s">
        <v>2</v>
      </c>
      <c r="C24" s="21"/>
      <c r="D24" s="145"/>
      <c r="E24" s="148"/>
      <c r="F24" s="149"/>
      <c r="G24" s="148"/>
      <c r="H24" s="23"/>
      <c r="I24" s="23"/>
      <c r="J24" s="255">
        <v>1</v>
      </c>
      <c r="K24" s="256">
        <f t="shared" si="0"/>
        <v>1</v>
      </c>
      <c r="L24" s="143"/>
      <c r="M24" s="115"/>
      <c r="N24" s="183"/>
      <c r="O24" s="180"/>
      <c r="P24" s="180"/>
      <c r="Q24" s="183"/>
      <c r="R24" s="260" t="s">
        <v>118</v>
      </c>
    </row>
    <row r="25" spans="1:18" s="8" customFormat="1">
      <c r="A25" s="123" t="s">
        <v>81</v>
      </c>
      <c r="B25" s="20" t="s">
        <v>2</v>
      </c>
      <c r="C25" s="18"/>
      <c r="D25" s="145"/>
      <c r="E25" s="148"/>
      <c r="F25" s="149"/>
      <c r="G25" s="148"/>
      <c r="H25" s="23"/>
      <c r="I25" s="23"/>
      <c r="J25" s="47"/>
      <c r="K25" s="221"/>
      <c r="L25" s="141">
        <v>-10</v>
      </c>
      <c r="M25" s="115">
        <f>$L25</f>
        <v>-10</v>
      </c>
      <c r="N25" s="183"/>
      <c r="O25" s="180"/>
      <c r="P25" s="180"/>
      <c r="Q25" s="183"/>
      <c r="R25" s="70" t="s">
        <v>83</v>
      </c>
    </row>
    <row r="26" spans="1:18" s="8" customFormat="1">
      <c r="A26" s="123" t="s">
        <v>82</v>
      </c>
      <c r="B26" s="20" t="s">
        <v>2</v>
      </c>
      <c r="C26" s="18"/>
      <c r="D26" s="145"/>
      <c r="E26" s="148"/>
      <c r="F26" s="149"/>
      <c r="G26" s="148"/>
      <c r="H26" s="23"/>
      <c r="I26" s="23"/>
      <c r="J26" s="47"/>
      <c r="K26" s="221"/>
      <c r="L26" s="141">
        <v>20</v>
      </c>
      <c r="M26" s="115">
        <f>$L26</f>
        <v>20</v>
      </c>
      <c r="N26" s="183"/>
      <c r="O26" s="180"/>
      <c r="P26" s="180"/>
      <c r="Q26" s="183"/>
      <c r="R26" s="70" t="s">
        <v>84</v>
      </c>
    </row>
    <row r="27" spans="1:18" ht="13.5" thickBot="1">
      <c r="A27" s="264" t="s">
        <v>131</v>
      </c>
      <c r="B27" s="265"/>
      <c r="C27" s="262"/>
      <c r="D27" s="146"/>
      <c r="E27" s="90"/>
      <c r="F27" s="146"/>
      <c r="G27" s="147"/>
      <c r="H27" s="84"/>
      <c r="I27" s="84"/>
      <c r="J27" s="151"/>
      <c r="K27" s="147"/>
      <c r="L27" s="151"/>
      <c r="M27" s="147"/>
      <c r="N27" s="88"/>
      <c r="O27" s="88"/>
      <c r="P27" s="88"/>
      <c r="Q27" s="88"/>
      <c r="R27" s="52"/>
    </row>
    <row r="28" spans="1:18">
      <c r="A28" s="182"/>
      <c r="B28" s="21"/>
      <c r="C28" s="2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8"/>
      <c r="O28" s="8"/>
      <c r="P28" s="8"/>
      <c r="Q28" s="8"/>
      <c r="R28" s="58"/>
    </row>
    <row r="29" spans="1:18" ht="13.5" thickBot="1">
      <c r="A29" s="8"/>
      <c r="B29" s="18"/>
      <c r="C29" s="18"/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18"/>
      <c r="O29" s="18"/>
      <c r="P29" s="18"/>
      <c r="Q29" s="18"/>
    </row>
    <row r="30" spans="1:18" ht="13.5" thickBot="1">
      <c r="A30" s="9" t="s">
        <v>18</v>
      </c>
      <c r="B30" s="28"/>
      <c r="C30" s="11"/>
      <c r="D30" s="272"/>
      <c r="E30" s="272"/>
      <c r="F30" s="272"/>
      <c r="G30" s="273"/>
      <c r="H30" s="274" t="s">
        <v>37</v>
      </c>
      <c r="I30" s="272"/>
      <c r="J30" s="272"/>
      <c r="K30" s="272"/>
      <c r="L30" s="272"/>
      <c r="M30" s="273"/>
      <c r="N30" s="29"/>
      <c r="O30" s="29"/>
      <c r="P30" s="29"/>
      <c r="Q30" s="29"/>
      <c r="R30" s="13" t="s">
        <v>0</v>
      </c>
    </row>
    <row r="31" spans="1:18">
      <c r="A31" s="30"/>
      <c r="B31" s="20"/>
      <c r="C31" s="18"/>
      <c r="D31" s="275" t="s">
        <v>35</v>
      </c>
      <c r="E31" s="276"/>
      <c r="F31" s="275" t="s">
        <v>36</v>
      </c>
      <c r="G31" s="276"/>
      <c r="H31" s="16"/>
      <c r="I31" s="17"/>
      <c r="J31" s="99"/>
      <c r="K31" s="140"/>
      <c r="L31" s="189"/>
      <c r="M31" s="140"/>
      <c r="N31" s="21"/>
      <c r="O31" s="21"/>
      <c r="P31" s="21"/>
      <c r="Q31" s="21"/>
      <c r="R31" s="104"/>
    </row>
    <row r="32" spans="1:18">
      <c r="A32" s="30"/>
      <c r="B32" s="20"/>
      <c r="C32" s="18"/>
      <c r="D32" s="135" t="s">
        <v>101</v>
      </c>
      <c r="E32" s="113" t="s">
        <v>102</v>
      </c>
      <c r="F32" s="135" t="s">
        <v>101</v>
      </c>
      <c r="G32" s="113" t="s">
        <v>102</v>
      </c>
      <c r="H32" s="17"/>
      <c r="I32" s="17"/>
      <c r="J32" s="135" t="s">
        <v>101</v>
      </c>
      <c r="K32" s="113" t="s">
        <v>102</v>
      </c>
      <c r="L32" s="135" t="s">
        <v>101</v>
      </c>
      <c r="M32" s="113" t="s">
        <v>102</v>
      </c>
      <c r="N32" s="21"/>
      <c r="O32" s="21"/>
      <c r="P32" s="21"/>
      <c r="Q32" s="21"/>
      <c r="R32" s="104"/>
    </row>
    <row r="33" spans="1:21" ht="15.75">
      <c r="A33" s="35" t="s">
        <v>47</v>
      </c>
      <c r="B33" s="56" t="s">
        <v>122</v>
      </c>
      <c r="C33" s="21"/>
      <c r="D33" s="41">
        <f>(10^12)*(10^-3)*(D5/15)*10^(D10/10)</f>
        <v>0.27107532491136127</v>
      </c>
      <c r="E33" s="42">
        <f>(10^12)*(10^-3)*(E5/15)*10^(E10/10)</f>
        <v>0.27107532491136127</v>
      </c>
      <c r="F33" s="152">
        <f>(10^12)*(10^-3)*(D5/15)*10^((D10+F11)/10)</f>
        <v>3.4126361504127508E-11</v>
      </c>
      <c r="G33" s="117">
        <f>(10^12)*(10^-3)*(E5/15)*10^((E10+G11)/10)</f>
        <v>1.7103696716017796</v>
      </c>
      <c r="H33" s="152"/>
      <c r="I33" s="75"/>
      <c r="J33" s="152"/>
      <c r="K33" s="117"/>
      <c r="L33" s="152"/>
      <c r="M33" s="117"/>
      <c r="N33" s="31"/>
      <c r="O33" s="31"/>
      <c r="P33" s="31"/>
      <c r="Q33" s="31"/>
      <c r="R33" s="53" t="s">
        <v>64</v>
      </c>
    </row>
    <row r="34" spans="1:21">
      <c r="A34" s="234" t="s">
        <v>106</v>
      </c>
      <c r="B34" s="56" t="s">
        <v>2</v>
      </c>
      <c r="C34" s="18"/>
      <c r="D34" s="41"/>
      <c r="E34" s="153"/>
      <c r="F34" s="154">
        <f>10*LOG(F33/D33)</f>
        <v>-98.999999999999972</v>
      </c>
      <c r="G34" s="115">
        <f>10*LOG(G33/E33)</f>
        <v>7.9999999999999973</v>
      </c>
      <c r="H34" s="152"/>
      <c r="I34" s="75"/>
      <c r="J34" s="152"/>
      <c r="K34" s="117"/>
      <c r="L34" s="152"/>
      <c r="M34" s="117"/>
      <c r="N34" s="31"/>
      <c r="O34" s="31"/>
      <c r="P34" s="31"/>
      <c r="Q34" s="31"/>
      <c r="R34" s="53"/>
    </row>
    <row r="35" spans="1:21" ht="15.75">
      <c r="A35" s="32" t="s">
        <v>46</v>
      </c>
      <c r="B35" s="56" t="s">
        <v>122</v>
      </c>
      <c r="C35" s="21"/>
      <c r="D35" s="41">
        <f>(10^12)*(10^-3)*(D5/J18)*(1/(J17*12))*10^(IF($D12=0,IF($D13=0,((-J16+J19+J23)/10),((-J16+J19+J21+J23)/10)),IF($D13=0,((-J16+J20+J24)/10),((-J16+J20+J22+J24)/10))))</f>
        <v>6.7807044996243945E-2</v>
      </c>
      <c r="E35" s="153">
        <f>(10^12)*(10^-3)*(E5/K18)*(1/(K17*12))*10^(IF($D12=0,IF($D13=0,((-K16+K19+K23)/10),((-K16+K19+K21+K23)/10)),IF($D13=0,((-K16+K20+K24)/10),((-K16+K20+K22+K24)/10))))</f>
        <v>6.7807044996243945E-2</v>
      </c>
      <c r="F35" s="154"/>
      <c r="G35" s="132"/>
      <c r="H35" s="138"/>
      <c r="I35" s="136"/>
      <c r="J35" s="47"/>
      <c r="K35" s="132"/>
      <c r="L35" s="47"/>
      <c r="M35" s="132"/>
      <c r="N35" s="33"/>
      <c r="O35" s="33"/>
      <c r="P35" s="33"/>
      <c r="Q35" s="33"/>
      <c r="R35" s="199" t="s">
        <v>108</v>
      </c>
    </row>
    <row r="36" spans="1:21">
      <c r="A36" s="234" t="s">
        <v>107</v>
      </c>
      <c r="B36" s="56" t="s">
        <v>2</v>
      </c>
      <c r="C36" s="18"/>
      <c r="D36" s="47"/>
      <c r="E36" s="132"/>
      <c r="F36" s="154">
        <f>10*LOG(F33/(D33+D35))</f>
        <v>-99.969589885996243</v>
      </c>
      <c r="G36" s="132">
        <f>10*LOG(G33/(E33+E35))</f>
        <v>7.0304101140037289</v>
      </c>
      <c r="H36" s="138"/>
      <c r="I36" s="136"/>
      <c r="J36" s="47"/>
      <c r="K36" s="132"/>
      <c r="L36" s="47"/>
      <c r="M36" s="132"/>
      <c r="N36" s="33"/>
      <c r="O36" s="33"/>
      <c r="P36" s="33"/>
      <c r="Q36" s="33"/>
      <c r="R36" s="22" t="s">
        <v>67</v>
      </c>
    </row>
    <row r="37" spans="1:21" ht="15.75">
      <c r="A37" s="184" t="s">
        <v>66</v>
      </c>
      <c r="B37" s="114" t="s">
        <v>123</v>
      </c>
      <c r="C37" s="26"/>
      <c r="D37" s="47"/>
      <c r="E37" s="132"/>
      <c r="F37" s="154">
        <f>D10+F11+10*LOG(D5/15)</f>
        <v>-194.66910013008055</v>
      </c>
      <c r="G37" s="132">
        <f>E10+G11+10*LOG(E5/15)</f>
        <v>-87.669100130080565</v>
      </c>
      <c r="H37" s="47"/>
      <c r="I37" s="24"/>
      <c r="J37" s="47"/>
      <c r="K37" s="132"/>
      <c r="L37" s="47"/>
      <c r="M37" s="132"/>
      <c r="N37" s="26"/>
      <c r="O37" s="26"/>
      <c r="P37" s="26"/>
      <c r="Q37" s="26"/>
      <c r="R37" s="185" t="s">
        <v>68</v>
      </c>
      <c r="T37"/>
      <c r="U37"/>
    </row>
    <row r="38" spans="1:21">
      <c r="A38" s="80" t="s">
        <v>125</v>
      </c>
      <c r="B38" s="56" t="s">
        <v>124</v>
      </c>
      <c r="C38" s="21"/>
      <c r="D38" s="143">
        <f>10*LOG((D33+F33)*10^-9)+10*LOG(MAX(D6,12*D9*D7/D5))</f>
        <v>-66.681848313638895</v>
      </c>
      <c r="E38" s="115">
        <f>10*LOG((E33+G33)*10^-9)+10*LOG(MAX(E6,12*E9*E7/E5))</f>
        <v>-58.042927972751855</v>
      </c>
      <c r="F38" s="47"/>
      <c r="G38" s="132"/>
      <c r="H38" s="47"/>
      <c r="I38" s="24"/>
      <c r="J38" s="47"/>
      <c r="K38" s="132"/>
      <c r="L38" s="47"/>
      <c r="M38" s="132"/>
      <c r="N38" s="26"/>
      <c r="O38" s="26"/>
      <c r="P38" s="26"/>
      <c r="Q38" s="26"/>
      <c r="R38" s="61" t="s">
        <v>45</v>
      </c>
      <c r="T38"/>
      <c r="U38"/>
    </row>
    <row r="39" spans="1:21">
      <c r="A39" s="120" t="s">
        <v>41</v>
      </c>
      <c r="B39" s="121" t="s">
        <v>2</v>
      </c>
      <c r="C39" s="18"/>
      <c r="D39" s="145"/>
      <c r="E39" s="148"/>
      <c r="F39" s="149"/>
      <c r="G39" s="148"/>
      <c r="H39" s="143"/>
      <c r="I39" s="23"/>
      <c r="J39" s="154">
        <f>(J19-J20)/2</f>
        <v>-6.3999999999999986</v>
      </c>
      <c r="K39" s="256">
        <f>(K19-K20)/2</f>
        <v>-6.3999999999999986</v>
      </c>
      <c r="L39" s="143"/>
      <c r="M39" s="115"/>
      <c r="N39" s="27"/>
      <c r="O39" s="27"/>
      <c r="P39" s="27"/>
      <c r="Q39" s="27"/>
      <c r="R39" s="258" t="s">
        <v>44</v>
      </c>
      <c r="T39"/>
      <c r="U39"/>
    </row>
    <row r="40" spans="1:21">
      <c r="A40" s="19" t="s">
        <v>85</v>
      </c>
      <c r="B40" s="20" t="s">
        <v>2</v>
      </c>
      <c r="C40" s="18"/>
      <c r="D40" s="145"/>
      <c r="E40" s="148"/>
      <c r="F40" s="149"/>
      <c r="G40" s="148"/>
      <c r="H40" s="143"/>
      <c r="I40" s="23"/>
      <c r="J40" s="19"/>
      <c r="K40" s="57"/>
      <c r="L40" s="143">
        <f>(L25+L26)/2</f>
        <v>5</v>
      </c>
      <c r="M40" s="115">
        <f>(M25+M26)/2</f>
        <v>5</v>
      </c>
      <c r="N40" s="27"/>
      <c r="O40" s="27"/>
      <c r="P40" s="27"/>
      <c r="Q40" s="27"/>
      <c r="R40" s="61" t="s">
        <v>86</v>
      </c>
      <c r="T40"/>
      <c r="U40"/>
    </row>
    <row r="41" spans="1:21">
      <c r="A41" s="123" t="s">
        <v>80</v>
      </c>
      <c r="B41" s="97" t="s">
        <v>30</v>
      </c>
      <c r="C41" s="27"/>
      <c r="D41" s="47"/>
      <c r="E41" s="132"/>
      <c r="F41" s="154">
        <f>F37+(IF($D12=0,0,J39))+L40</f>
        <v>-189.66910013008055</v>
      </c>
      <c r="G41" s="132">
        <f>G37+(IF($D12=0,0,K39))+M40</f>
        <v>-82.669100130080565</v>
      </c>
      <c r="H41" s="47"/>
      <c r="I41" s="24"/>
      <c r="J41" s="47"/>
      <c r="K41" s="132"/>
      <c r="L41" s="47"/>
      <c r="M41" s="132"/>
      <c r="N41" s="27"/>
      <c r="O41" s="27"/>
      <c r="P41" s="27"/>
      <c r="Q41" s="27"/>
      <c r="R41" s="199" t="s">
        <v>90</v>
      </c>
      <c r="T41"/>
      <c r="U41"/>
    </row>
    <row r="42" spans="1:21" ht="13.5" thickBot="1">
      <c r="A42" s="266" t="s">
        <v>139</v>
      </c>
      <c r="B42" s="267" t="s">
        <v>2</v>
      </c>
      <c r="C42" s="268"/>
      <c r="D42" s="59"/>
      <c r="E42" s="133"/>
      <c r="F42" s="235">
        <f>F41+$C15-$C14</f>
        <v>-83.669100130080551</v>
      </c>
      <c r="G42" s="133">
        <f>G41+$C15-$C14</f>
        <v>23.330899869919435</v>
      </c>
      <c r="H42" s="85"/>
      <c r="I42" s="85"/>
      <c r="J42" s="59"/>
      <c r="K42" s="133"/>
      <c r="L42" s="59"/>
      <c r="M42" s="133"/>
      <c r="N42" s="81"/>
      <c r="O42" s="81"/>
      <c r="P42" s="81"/>
      <c r="Q42" s="81"/>
      <c r="R42" s="200" t="s">
        <v>109</v>
      </c>
      <c r="T42"/>
      <c r="U42"/>
    </row>
    <row r="43" spans="1:21">
      <c r="A43" s="182"/>
      <c r="H43" s="48"/>
      <c r="I43" s="48"/>
      <c r="J43" s="48"/>
      <c r="K43" s="48"/>
      <c r="L43" s="48"/>
      <c r="M43" s="48"/>
    </row>
    <row r="44" spans="1:21" ht="13.5" thickBot="1">
      <c r="A44" s="8"/>
      <c r="B44" s="18"/>
      <c r="C44" s="18"/>
      <c r="D44" s="34"/>
      <c r="E44" s="34"/>
      <c r="F44" s="34"/>
      <c r="G44" s="34"/>
      <c r="H44" s="74"/>
      <c r="I44" s="74"/>
      <c r="J44" s="74"/>
      <c r="K44" s="74"/>
      <c r="L44" s="74"/>
      <c r="M44" s="74"/>
      <c r="N44" s="18"/>
      <c r="O44" s="18"/>
      <c r="P44" s="18"/>
      <c r="Q44" s="18"/>
    </row>
    <row r="45" spans="1:21" ht="13.5" thickBot="1">
      <c r="A45" s="9" t="s">
        <v>19</v>
      </c>
      <c r="B45" s="28"/>
      <c r="C45" s="11"/>
      <c r="D45" s="277"/>
      <c r="E45" s="277"/>
      <c r="F45" s="277"/>
      <c r="G45" s="273"/>
      <c r="H45" s="278" t="s">
        <v>37</v>
      </c>
      <c r="I45" s="272"/>
      <c r="J45" s="272"/>
      <c r="K45" s="272"/>
      <c r="L45" s="272"/>
      <c r="M45" s="273"/>
      <c r="N45" s="118"/>
      <c r="O45" s="12"/>
      <c r="P45" s="12"/>
      <c r="Q45" s="10"/>
      <c r="R45" s="13" t="s">
        <v>0</v>
      </c>
    </row>
    <row r="46" spans="1:21">
      <c r="A46" s="30"/>
      <c r="B46" s="20"/>
      <c r="C46" s="18"/>
      <c r="D46" s="275" t="s">
        <v>35</v>
      </c>
      <c r="E46" s="276"/>
      <c r="F46" s="275" t="s">
        <v>36</v>
      </c>
      <c r="G46" s="276"/>
      <c r="H46" s="156"/>
      <c r="I46" s="157"/>
      <c r="J46" s="156"/>
      <c r="K46" s="157"/>
      <c r="L46" s="156"/>
      <c r="M46" s="157"/>
      <c r="N46" s="19"/>
      <c r="O46" s="8"/>
      <c r="P46" s="8"/>
      <c r="Q46" s="57"/>
      <c r="R46" s="104"/>
    </row>
    <row r="47" spans="1:21">
      <c r="A47" s="30"/>
      <c r="B47" s="20"/>
      <c r="C47" s="18"/>
      <c r="D47" s="135" t="s">
        <v>101</v>
      </c>
      <c r="E47" s="113" t="s">
        <v>102</v>
      </c>
      <c r="F47" s="135" t="s">
        <v>101</v>
      </c>
      <c r="G47" s="113" t="s">
        <v>102</v>
      </c>
      <c r="H47" s="135" t="s">
        <v>101</v>
      </c>
      <c r="I47" s="113" t="s">
        <v>102</v>
      </c>
      <c r="J47" s="135" t="s">
        <v>101</v>
      </c>
      <c r="K47" s="113" t="s">
        <v>102</v>
      </c>
      <c r="L47" s="135" t="s">
        <v>101</v>
      </c>
      <c r="M47" s="113" t="s">
        <v>102</v>
      </c>
      <c r="N47" s="19"/>
      <c r="O47" s="8"/>
      <c r="P47" s="8"/>
      <c r="Q47" s="57"/>
      <c r="R47" s="104"/>
    </row>
    <row r="48" spans="1:21">
      <c r="A48" s="44" t="s">
        <v>110</v>
      </c>
      <c r="B48" s="102" t="s">
        <v>4</v>
      </c>
      <c r="C48" s="228"/>
      <c r="D48" s="163">
        <v>5.65</v>
      </c>
      <c r="E48" s="24">
        <f>$D48</f>
        <v>5.65</v>
      </c>
      <c r="F48" s="19"/>
      <c r="G48" s="57"/>
      <c r="H48" s="86"/>
      <c r="I48" s="56"/>
      <c r="J48" s="86"/>
      <c r="K48" s="56"/>
      <c r="L48" s="86"/>
      <c r="M48" s="56"/>
      <c r="N48" s="19"/>
      <c r="O48" s="8"/>
      <c r="P48" s="8"/>
      <c r="Q48" s="57"/>
      <c r="R48" s="55" t="s">
        <v>132</v>
      </c>
    </row>
    <row r="49" spans="1:18" ht="15.75">
      <c r="A49" s="237" t="s">
        <v>92</v>
      </c>
      <c r="B49" s="102" t="s">
        <v>4</v>
      </c>
      <c r="C49" s="228"/>
      <c r="D49" s="163">
        <v>5.65</v>
      </c>
      <c r="E49" s="24">
        <f>$D49</f>
        <v>5.65</v>
      </c>
      <c r="F49" s="19"/>
      <c r="G49" s="8"/>
      <c r="H49" s="86"/>
      <c r="I49" s="56"/>
      <c r="J49" s="86"/>
      <c r="K49" s="56"/>
      <c r="L49" s="86"/>
      <c r="M49" s="56"/>
      <c r="N49" s="19"/>
      <c r="O49" s="8"/>
      <c r="P49" s="8"/>
      <c r="Q49" s="57"/>
      <c r="R49" s="55" t="s">
        <v>132</v>
      </c>
    </row>
    <row r="50" spans="1:18">
      <c r="A50" s="44" t="s">
        <v>111</v>
      </c>
      <c r="B50" s="102" t="s">
        <v>4</v>
      </c>
      <c r="C50" s="228"/>
      <c r="D50" s="19"/>
      <c r="E50" s="57"/>
      <c r="F50" s="163">
        <v>0.3</v>
      </c>
      <c r="G50" s="24">
        <f>$F50</f>
        <v>0.3</v>
      </c>
      <c r="H50" s="86"/>
      <c r="I50" s="56"/>
      <c r="J50" s="86"/>
      <c r="K50" s="56"/>
      <c r="L50" s="86"/>
      <c r="M50" s="56"/>
      <c r="N50" s="19"/>
      <c r="O50" s="8"/>
      <c r="P50" s="8"/>
      <c r="Q50" s="57"/>
      <c r="R50" s="55" t="s">
        <v>79</v>
      </c>
    </row>
    <row r="51" spans="1:18" ht="15.75">
      <c r="A51" s="236" t="s">
        <v>93</v>
      </c>
      <c r="B51" s="216" t="s">
        <v>4</v>
      </c>
      <c r="C51" s="229"/>
      <c r="D51" s="19"/>
      <c r="E51" s="57"/>
      <c r="F51" s="163">
        <v>0.3</v>
      </c>
      <c r="G51" s="24">
        <f>$F51</f>
        <v>0.3</v>
      </c>
      <c r="H51" s="86"/>
      <c r="I51" s="21"/>
      <c r="J51" s="86"/>
      <c r="K51" s="56"/>
      <c r="L51" s="86"/>
      <c r="M51" s="56"/>
      <c r="N51" s="19"/>
      <c r="O51" s="8"/>
      <c r="P51" s="8"/>
      <c r="Q51" s="57"/>
      <c r="R51" s="55" t="s">
        <v>79</v>
      </c>
    </row>
    <row r="52" spans="1:18" s="8" customFormat="1">
      <c r="A52" s="93" t="s">
        <v>142</v>
      </c>
      <c r="B52" s="102" t="s">
        <v>4</v>
      </c>
      <c r="C52" s="228"/>
      <c r="D52" s="76"/>
      <c r="E52" s="78"/>
      <c r="F52" s="76"/>
      <c r="G52" s="78"/>
      <c r="H52" s="155">
        <v>8</v>
      </c>
      <c r="I52" s="77">
        <f>$H52</f>
        <v>8</v>
      </c>
      <c r="J52" s="76"/>
      <c r="K52" s="78"/>
      <c r="L52" s="76"/>
      <c r="M52" s="78"/>
      <c r="N52" s="76"/>
      <c r="O52" s="77"/>
      <c r="P52" s="77"/>
      <c r="Q52" s="78"/>
      <c r="R52" s="134" t="s">
        <v>143</v>
      </c>
    </row>
    <row r="53" spans="1:18" s="8" customFormat="1">
      <c r="A53" s="93" t="s">
        <v>38</v>
      </c>
      <c r="B53" s="102" t="s">
        <v>4</v>
      </c>
      <c r="C53" s="228"/>
      <c r="D53" s="76"/>
      <c r="E53" s="78"/>
      <c r="F53" s="76"/>
      <c r="G53" s="78"/>
      <c r="H53" s="76"/>
      <c r="I53" s="78"/>
      <c r="J53" s="154">
        <f>-J39</f>
        <v>6.3999999999999986</v>
      </c>
      <c r="K53" s="256">
        <f>-K39</f>
        <v>6.3999999999999986</v>
      </c>
      <c r="L53" s="76"/>
      <c r="M53" s="78"/>
      <c r="N53" s="76"/>
      <c r="O53" s="77"/>
      <c r="P53" s="77"/>
      <c r="Q53" s="78"/>
      <c r="R53" s="259" t="s">
        <v>39</v>
      </c>
    </row>
    <row r="54" spans="1:18" s="8" customFormat="1" ht="13.5" thickBot="1">
      <c r="A54" s="139" t="s">
        <v>87</v>
      </c>
      <c r="B54" s="103" t="s">
        <v>4</v>
      </c>
      <c r="C54" s="230"/>
      <c r="D54" s="82"/>
      <c r="E54" s="83"/>
      <c r="F54" s="82"/>
      <c r="G54" s="83"/>
      <c r="H54" s="82"/>
      <c r="I54" s="83"/>
      <c r="J54" s="187"/>
      <c r="K54" s="73"/>
      <c r="L54" s="82">
        <f>(L26-L25)/2</f>
        <v>15</v>
      </c>
      <c r="M54" s="122">
        <f>(M26-M25)/2</f>
        <v>15</v>
      </c>
      <c r="N54" s="82"/>
      <c r="O54" s="122"/>
      <c r="P54" s="122"/>
      <c r="Q54" s="83"/>
      <c r="R54" s="200" t="s">
        <v>88</v>
      </c>
    </row>
    <row r="55" spans="1:18">
      <c r="A55" s="182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8" ht="13.5" thickBot="1">
      <c r="A56" s="65"/>
      <c r="B56" s="18"/>
      <c r="C56" s="18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1:18" ht="13.5" thickBot="1">
      <c r="A57" s="9" t="s">
        <v>20</v>
      </c>
      <c r="B57" s="11"/>
      <c r="C57" s="238"/>
      <c r="D57" s="272"/>
      <c r="E57" s="272"/>
      <c r="F57" s="272"/>
      <c r="G57" s="273"/>
      <c r="H57" s="278" t="s">
        <v>37</v>
      </c>
      <c r="I57" s="272"/>
      <c r="J57" s="272"/>
      <c r="K57" s="272"/>
      <c r="L57" s="272"/>
      <c r="M57" s="273"/>
      <c r="N57" s="274" t="s">
        <v>16</v>
      </c>
      <c r="O57" s="273"/>
      <c r="P57" s="189"/>
      <c r="Q57" s="105"/>
      <c r="R57" s="64" t="s">
        <v>0</v>
      </c>
    </row>
    <row r="58" spans="1:18">
      <c r="A58" s="30"/>
      <c r="B58" s="18"/>
      <c r="C58" s="239"/>
      <c r="D58" s="275" t="s">
        <v>35</v>
      </c>
      <c r="E58" s="276"/>
      <c r="F58" s="275" t="s">
        <v>36</v>
      </c>
      <c r="G58" s="276"/>
      <c r="H58" s="99"/>
      <c r="I58" s="105"/>
      <c r="J58" s="99"/>
      <c r="K58" s="105"/>
      <c r="L58" s="99"/>
      <c r="M58" s="105"/>
      <c r="N58" s="99"/>
      <c r="O58" s="105"/>
      <c r="P58" s="190"/>
      <c r="Q58" s="119"/>
      <c r="R58" s="15"/>
    </row>
    <row r="59" spans="1:18">
      <c r="A59" s="30"/>
      <c r="B59" s="18"/>
      <c r="C59" s="239"/>
      <c r="D59" s="135" t="s">
        <v>101</v>
      </c>
      <c r="E59" s="113" t="s">
        <v>102</v>
      </c>
      <c r="F59" s="135" t="s">
        <v>101</v>
      </c>
      <c r="G59" s="113" t="s">
        <v>102</v>
      </c>
      <c r="H59" s="135" t="s">
        <v>101</v>
      </c>
      <c r="I59" s="113" t="s">
        <v>102</v>
      </c>
      <c r="J59" s="135" t="s">
        <v>101</v>
      </c>
      <c r="K59" s="113" t="s">
        <v>102</v>
      </c>
      <c r="L59" s="135" t="s">
        <v>101</v>
      </c>
      <c r="M59" s="113" t="s">
        <v>102</v>
      </c>
      <c r="N59" s="135" t="s">
        <v>101</v>
      </c>
      <c r="O59" s="113" t="s">
        <v>102</v>
      </c>
      <c r="P59" s="135"/>
      <c r="Q59" s="119"/>
      <c r="R59" s="15"/>
    </row>
    <row r="60" spans="1:18" ht="12.75" customHeight="1">
      <c r="A60" s="66"/>
      <c r="B60" s="26"/>
      <c r="C60" s="240"/>
      <c r="D60" s="79"/>
      <c r="E60" s="114"/>
      <c r="F60" s="79"/>
      <c r="G60" s="114"/>
      <c r="H60" s="79"/>
      <c r="I60" s="114"/>
      <c r="J60" s="79"/>
      <c r="K60" s="114"/>
      <c r="L60" s="79"/>
      <c r="M60" s="114"/>
      <c r="N60" s="160"/>
      <c r="O60" s="106"/>
      <c r="P60" s="160"/>
      <c r="Q60" s="106"/>
      <c r="R60" s="57"/>
    </row>
    <row r="61" spans="1:18">
      <c r="A61" s="36" t="s">
        <v>58</v>
      </c>
      <c r="B61" s="37" t="s">
        <v>3</v>
      </c>
      <c r="C61" s="241"/>
      <c r="D61" s="137">
        <f>D35/(D33+D35)</f>
        <v>0.20009021128697618</v>
      </c>
      <c r="E61" s="158">
        <f>E35/(E33+E35)</f>
        <v>0.20009021128697618</v>
      </c>
      <c r="F61" s="137">
        <v>1</v>
      </c>
      <c r="G61" s="158">
        <v>1</v>
      </c>
      <c r="H61" s="38"/>
      <c r="I61" s="107"/>
      <c r="J61" s="38"/>
      <c r="K61" s="107"/>
      <c r="L61" s="38"/>
      <c r="M61" s="107"/>
      <c r="N61" s="49"/>
      <c r="O61" s="131"/>
      <c r="P61" s="38"/>
      <c r="Q61" s="107"/>
      <c r="R61" s="72" t="s">
        <v>91</v>
      </c>
    </row>
    <row r="62" spans="1:18">
      <c r="A62" s="39" t="s">
        <v>59</v>
      </c>
      <c r="B62" s="37" t="s">
        <v>2</v>
      </c>
      <c r="C62" s="241"/>
      <c r="D62" s="137">
        <f>D$49*D61</f>
        <v>1.1305096937714154</v>
      </c>
      <c r="E62" s="158">
        <f>E$49*E61</f>
        <v>1.1305096937714154</v>
      </c>
      <c r="F62" s="137">
        <f>F$51*F61</f>
        <v>0.3</v>
      </c>
      <c r="G62" s="158">
        <f>G$51*G61</f>
        <v>0.3</v>
      </c>
      <c r="H62" s="38"/>
      <c r="I62" s="107"/>
      <c r="J62" s="38"/>
      <c r="K62" s="107"/>
      <c r="L62" s="38"/>
      <c r="M62" s="107"/>
      <c r="N62" s="193">
        <f>SQRT(SUMSQ(D62,F62))</f>
        <v>1.1696376223904306</v>
      </c>
      <c r="O62" s="194">
        <f>SQRT(SUMSQ(E62,G62))</f>
        <v>1.1696376223904306</v>
      </c>
      <c r="P62" s="161"/>
      <c r="Q62" s="108"/>
      <c r="R62" s="72" t="s">
        <v>32</v>
      </c>
    </row>
    <row r="63" spans="1:18">
      <c r="A63" s="40"/>
      <c r="B63" s="26"/>
      <c r="C63" s="240"/>
      <c r="D63" s="41"/>
      <c r="E63" s="153"/>
      <c r="F63" s="41"/>
      <c r="G63" s="153"/>
      <c r="H63" s="41"/>
      <c r="I63" s="153"/>
      <c r="J63" s="41"/>
      <c r="K63" s="153"/>
      <c r="L63" s="41"/>
      <c r="M63" s="153"/>
      <c r="N63" s="165"/>
      <c r="O63" s="166"/>
      <c r="P63" s="160"/>
      <c r="Q63" s="106"/>
      <c r="R63" s="72"/>
    </row>
    <row r="64" spans="1:18">
      <c r="A64" s="40"/>
      <c r="B64" s="26"/>
      <c r="C64" s="240"/>
      <c r="D64" s="41"/>
      <c r="E64" s="153"/>
      <c r="F64" s="41"/>
      <c r="G64" s="153"/>
      <c r="H64" s="41"/>
      <c r="I64" s="153"/>
      <c r="J64" s="41"/>
      <c r="K64" s="153"/>
      <c r="L64" s="41"/>
      <c r="M64" s="153"/>
      <c r="N64" s="165"/>
      <c r="O64" s="166"/>
      <c r="P64" s="160"/>
      <c r="Q64" s="106"/>
      <c r="R64" s="72"/>
    </row>
    <row r="65" spans="1:18">
      <c r="A65" s="36" t="s">
        <v>60</v>
      </c>
      <c r="B65" s="37" t="s">
        <v>3</v>
      </c>
      <c r="C65" s="241"/>
      <c r="D65" s="137">
        <v>1</v>
      </c>
      <c r="E65" s="158">
        <v>1</v>
      </c>
      <c r="F65" s="137">
        <v>1</v>
      </c>
      <c r="G65" s="158">
        <v>1</v>
      </c>
      <c r="H65" s="38"/>
      <c r="I65" s="107"/>
      <c r="J65" s="38"/>
      <c r="K65" s="107"/>
      <c r="L65" s="38"/>
      <c r="M65" s="107"/>
      <c r="N65" s="49"/>
      <c r="O65" s="131"/>
      <c r="P65" s="38"/>
      <c r="Q65" s="107"/>
      <c r="R65" s="72" t="s">
        <v>24</v>
      </c>
    </row>
    <row r="66" spans="1:18">
      <c r="A66" s="39" t="s">
        <v>61</v>
      </c>
      <c r="B66" s="37" t="s">
        <v>2</v>
      </c>
      <c r="C66" s="241"/>
      <c r="D66" s="137">
        <f>D$49*D65</f>
        <v>5.65</v>
      </c>
      <c r="E66" s="158">
        <f>E$49*E65</f>
        <v>5.65</v>
      </c>
      <c r="F66" s="137">
        <f>F$51*F65</f>
        <v>0.3</v>
      </c>
      <c r="G66" s="158">
        <f>G$51*G65</f>
        <v>0.3</v>
      </c>
      <c r="H66" s="38"/>
      <c r="I66" s="107"/>
      <c r="J66" s="38"/>
      <c r="K66" s="107"/>
      <c r="L66" s="38"/>
      <c r="M66" s="107"/>
      <c r="N66" s="193">
        <f>SQRT(SUMSQ(D66,F66))</f>
        <v>5.6579589959631207</v>
      </c>
      <c r="O66" s="194">
        <f>SQRT(SUMSQ(E66,G66))</f>
        <v>5.6579589959631207</v>
      </c>
      <c r="P66" s="161"/>
      <c r="Q66" s="108"/>
      <c r="R66" s="72" t="s">
        <v>33</v>
      </c>
    </row>
    <row r="67" spans="1:18">
      <c r="A67" s="40"/>
      <c r="B67" s="26"/>
      <c r="C67" s="240"/>
      <c r="D67" s="41"/>
      <c r="E67" s="153"/>
      <c r="F67" s="41"/>
      <c r="G67" s="153"/>
      <c r="H67" s="41"/>
      <c r="I67" s="153"/>
      <c r="J67" s="41"/>
      <c r="K67" s="153"/>
      <c r="L67" s="41"/>
      <c r="M67" s="153"/>
      <c r="N67" s="165"/>
      <c r="O67" s="166"/>
      <c r="P67" s="160"/>
      <c r="Q67" s="106"/>
      <c r="R67" s="72"/>
    </row>
    <row r="68" spans="1:18">
      <c r="A68" s="40"/>
      <c r="B68" s="26"/>
      <c r="C68" s="240"/>
      <c r="D68" s="41"/>
      <c r="E68" s="153"/>
      <c r="F68" s="41"/>
      <c r="G68" s="153"/>
      <c r="H68" s="41"/>
      <c r="I68" s="153"/>
      <c r="J68" s="41"/>
      <c r="K68" s="153"/>
      <c r="L68" s="41"/>
      <c r="M68" s="153"/>
      <c r="N68" s="165"/>
      <c r="O68" s="166"/>
      <c r="P68" s="160"/>
      <c r="Q68" s="106"/>
      <c r="R68" s="72"/>
    </row>
    <row r="69" spans="1:18">
      <c r="A69" s="36" t="s">
        <v>62</v>
      </c>
      <c r="B69" s="37" t="s">
        <v>3</v>
      </c>
      <c r="C69" s="241"/>
      <c r="D69" s="137">
        <v>1</v>
      </c>
      <c r="E69" s="158">
        <v>1</v>
      </c>
      <c r="F69" s="137">
        <f>F33/(D33+F33)</f>
        <v>1.2589254116356848E-10</v>
      </c>
      <c r="G69" s="158">
        <f>G33/(E33+G33)</f>
        <v>0.86319311139678989</v>
      </c>
      <c r="H69" s="38"/>
      <c r="I69" s="107"/>
      <c r="J69" s="38"/>
      <c r="K69" s="107"/>
      <c r="L69" s="38"/>
      <c r="M69" s="107"/>
      <c r="N69" s="49"/>
      <c r="O69" s="131"/>
      <c r="P69" s="38"/>
      <c r="Q69" s="107"/>
      <c r="R69" s="72" t="s">
        <v>91</v>
      </c>
    </row>
    <row r="70" spans="1:18">
      <c r="A70" s="39" t="s">
        <v>63</v>
      </c>
      <c r="B70" s="37" t="s">
        <v>2</v>
      </c>
      <c r="C70" s="241"/>
      <c r="D70" s="38">
        <f>D$48*D69</f>
        <v>5.65</v>
      </c>
      <c r="E70" s="107">
        <f>E$48*E69</f>
        <v>5.65</v>
      </c>
      <c r="F70" s="38">
        <f>F$50*F69</f>
        <v>3.7767762349070545E-11</v>
      </c>
      <c r="G70" s="107">
        <f>G$50*G69</f>
        <v>0.25895793341903695</v>
      </c>
      <c r="H70" s="38"/>
      <c r="I70" s="107"/>
      <c r="J70" s="38"/>
      <c r="K70" s="107"/>
      <c r="L70" s="38"/>
      <c r="M70" s="107"/>
      <c r="N70" s="193">
        <f>SQRT(SUMSQ(D70,F70))</f>
        <v>5.65</v>
      </c>
      <c r="O70" s="194">
        <f>SQRT(SUMSQ(E70,G70))</f>
        <v>5.655931330141895</v>
      </c>
      <c r="P70" s="161"/>
      <c r="Q70" s="108"/>
      <c r="R70" s="72" t="s">
        <v>34</v>
      </c>
    </row>
    <row r="71" spans="1:18">
      <c r="A71" s="40"/>
      <c r="B71" s="26"/>
      <c r="C71" s="240"/>
      <c r="D71" s="41"/>
      <c r="E71" s="153"/>
      <c r="F71" s="41"/>
      <c r="G71" s="153"/>
      <c r="H71" s="41"/>
      <c r="I71" s="153"/>
      <c r="J71" s="41"/>
      <c r="K71" s="153"/>
      <c r="L71" s="41"/>
      <c r="M71" s="153"/>
      <c r="N71" s="165"/>
      <c r="O71" s="166"/>
      <c r="P71" s="160"/>
      <c r="Q71" s="106"/>
      <c r="R71" s="72"/>
    </row>
    <row r="72" spans="1:18">
      <c r="A72" s="40"/>
      <c r="B72" s="26"/>
      <c r="C72" s="240"/>
      <c r="D72" s="41"/>
      <c r="E72" s="153"/>
      <c r="F72" s="41"/>
      <c r="G72" s="153"/>
      <c r="H72" s="41"/>
      <c r="I72" s="153"/>
      <c r="J72" s="41"/>
      <c r="K72" s="153"/>
      <c r="L72" s="41"/>
      <c r="M72" s="153"/>
      <c r="N72" s="165"/>
      <c r="O72" s="166"/>
      <c r="P72" s="160"/>
      <c r="Q72" s="106"/>
      <c r="R72" s="72"/>
    </row>
    <row r="73" spans="1:18">
      <c r="A73" s="36" t="s">
        <v>140</v>
      </c>
      <c r="B73" s="186" t="s">
        <v>3</v>
      </c>
      <c r="C73" s="242"/>
      <c r="D73" s="137">
        <v>1</v>
      </c>
      <c r="E73" s="158">
        <v>1</v>
      </c>
      <c r="F73" s="137">
        <v>1</v>
      </c>
      <c r="G73" s="158">
        <v>1</v>
      </c>
      <c r="H73" s="38">
        <v>1</v>
      </c>
      <c r="I73" s="107">
        <v>1</v>
      </c>
      <c r="J73" s="38">
        <v>0</v>
      </c>
      <c r="K73" s="107">
        <v>0</v>
      </c>
      <c r="L73" s="38">
        <v>1</v>
      </c>
      <c r="M73" s="107">
        <v>1</v>
      </c>
      <c r="N73" s="49"/>
      <c r="O73" s="131"/>
      <c r="P73" s="38"/>
      <c r="Q73" s="107"/>
      <c r="R73" s="72" t="s">
        <v>24</v>
      </c>
    </row>
    <row r="74" spans="1:18">
      <c r="A74" s="39" t="s">
        <v>141</v>
      </c>
      <c r="B74" s="186" t="s">
        <v>2</v>
      </c>
      <c r="C74" s="242"/>
      <c r="D74" s="137">
        <f>D$49*D73</f>
        <v>5.65</v>
      </c>
      <c r="E74" s="158">
        <f>E$49*E73</f>
        <v>5.65</v>
      </c>
      <c r="F74" s="137">
        <f>F$51*F73</f>
        <v>0.3</v>
      </c>
      <c r="G74" s="158">
        <f>G$51*G73</f>
        <v>0.3</v>
      </c>
      <c r="H74" s="38">
        <f>H$52*H73</f>
        <v>8</v>
      </c>
      <c r="I74" s="107">
        <f>I$52*I73</f>
        <v>8</v>
      </c>
      <c r="J74" s="38">
        <f>J$53*J73</f>
        <v>0</v>
      </c>
      <c r="K74" s="107">
        <f>K$53*K73</f>
        <v>0</v>
      </c>
      <c r="L74" s="38">
        <f>L$54*L73</f>
        <v>15</v>
      </c>
      <c r="M74" s="107">
        <f>M$54*M73</f>
        <v>15</v>
      </c>
      <c r="N74" s="193">
        <f>SQRT(SUMSQ(F74))+SUM(H74,J74,L74)</f>
        <v>23.3</v>
      </c>
      <c r="O74" s="194">
        <f>SQRT(SUMSQ(G74))+SUM(I74,K74,M74)</f>
        <v>23.3</v>
      </c>
      <c r="P74" s="161"/>
      <c r="Q74" s="108"/>
      <c r="R74" s="57" t="s">
        <v>112</v>
      </c>
    </row>
    <row r="75" spans="1:18" ht="13.5" thickBot="1">
      <c r="A75" s="89"/>
      <c r="B75" s="96"/>
      <c r="C75" s="243"/>
      <c r="D75" s="71"/>
      <c r="E75" s="159"/>
      <c r="F75" s="71"/>
      <c r="G75" s="159"/>
      <c r="H75" s="71"/>
      <c r="I75" s="159"/>
      <c r="J75" s="71"/>
      <c r="K75" s="159"/>
      <c r="L75" s="71"/>
      <c r="M75" s="159"/>
      <c r="N75" s="162"/>
      <c r="O75" s="109"/>
      <c r="P75" s="162"/>
      <c r="Q75" s="109"/>
      <c r="R75" s="73"/>
    </row>
    <row r="76" spans="1:18">
      <c r="A76" s="182"/>
      <c r="B76" s="26"/>
      <c r="C76" s="26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3"/>
      <c r="O76" s="43"/>
      <c r="P76" s="43"/>
      <c r="Q76" s="43"/>
      <c r="R76" s="43"/>
    </row>
    <row r="77" spans="1:18" ht="13.5" thickBot="1">
      <c r="A77" s="45"/>
      <c r="H77" s="48"/>
      <c r="I77" s="48"/>
      <c r="J77" s="48"/>
      <c r="K77" s="48"/>
      <c r="L77" s="48"/>
      <c r="M77" s="48"/>
    </row>
    <row r="78" spans="1:18">
      <c r="A78" s="9" t="s">
        <v>21</v>
      </c>
      <c r="B78" s="11"/>
      <c r="C78" s="11"/>
      <c r="D78" s="11"/>
      <c r="E78" s="11"/>
      <c r="F78" s="11"/>
      <c r="G78" s="11"/>
      <c r="H78" s="29"/>
      <c r="I78" s="29"/>
      <c r="J78" s="29"/>
      <c r="K78" s="29"/>
      <c r="L78" s="29"/>
      <c r="M78" s="29"/>
      <c r="N78" s="46"/>
      <c r="O78" s="46"/>
      <c r="P78" s="46"/>
      <c r="Q78" s="46"/>
      <c r="R78" s="13" t="s">
        <v>0</v>
      </c>
    </row>
    <row r="79" spans="1:18" ht="13.5" thickBot="1">
      <c r="A79" s="269" t="s">
        <v>144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6"/>
      <c r="O79" s="26"/>
      <c r="P79" s="26"/>
      <c r="Q79" s="26"/>
      <c r="R79" s="70"/>
    </row>
    <row r="80" spans="1:18">
      <c r="A80" s="9"/>
      <c r="B80" s="11"/>
      <c r="C80" s="11"/>
      <c r="D80" s="11"/>
      <c r="E80" s="11"/>
      <c r="F80" s="11"/>
      <c r="G80" s="11"/>
      <c r="H80" s="29"/>
      <c r="I80" s="29"/>
      <c r="J80" s="29"/>
      <c r="K80" s="29"/>
      <c r="L80" s="29"/>
      <c r="M80" s="29"/>
      <c r="N80" s="46"/>
      <c r="O80" s="46"/>
      <c r="P80" s="46"/>
      <c r="Q80" s="46"/>
      <c r="R80" s="54"/>
    </row>
    <row r="81" spans="1:18" ht="13.5" thickBot="1">
      <c r="H81" s="48"/>
      <c r="I81" s="48"/>
      <c r="J81" s="48"/>
      <c r="K81" s="48"/>
      <c r="L81" s="48"/>
      <c r="M81" s="48"/>
      <c r="N81" s="45"/>
      <c r="O81" s="45"/>
      <c r="P81" s="45"/>
      <c r="Q81" s="45"/>
    </row>
    <row r="82" spans="1:18" ht="13.5" thickBot="1">
      <c r="A82" s="129" t="s">
        <v>22</v>
      </c>
      <c r="B82" s="64"/>
      <c r="C82" s="233" t="s">
        <v>103</v>
      </c>
      <c r="D82" s="282"/>
      <c r="E82" s="282"/>
      <c r="F82" s="282"/>
      <c r="G82" s="283"/>
      <c r="H82" s="87"/>
      <c r="I82" s="87"/>
      <c r="J82" s="87"/>
      <c r="K82" s="87"/>
      <c r="L82" s="87"/>
      <c r="M82" s="87"/>
      <c r="N82" s="12"/>
      <c r="O82" s="12"/>
      <c r="P82" s="12"/>
      <c r="Q82" s="12"/>
      <c r="R82" s="13" t="s">
        <v>0</v>
      </c>
    </row>
    <row r="83" spans="1:18">
      <c r="A83" s="222"/>
      <c r="B83" s="15"/>
      <c r="C83" s="226"/>
      <c r="D83" s="275" t="s">
        <v>35</v>
      </c>
      <c r="E83" s="276"/>
      <c r="F83" s="275" t="s">
        <v>36</v>
      </c>
      <c r="G83" s="276"/>
      <c r="H83" s="17"/>
      <c r="I83" s="17"/>
      <c r="J83" s="17"/>
      <c r="K83" s="17"/>
      <c r="L83" s="17"/>
      <c r="M83" s="17"/>
      <c r="N83" s="8"/>
      <c r="O83" s="8"/>
      <c r="P83" s="8"/>
      <c r="Q83" s="8"/>
      <c r="R83" s="104"/>
    </row>
    <row r="84" spans="1:18">
      <c r="A84" s="30"/>
      <c r="B84" s="15"/>
      <c r="C84" s="226"/>
      <c r="D84" s="135" t="s">
        <v>101</v>
      </c>
      <c r="E84" s="113" t="s">
        <v>102</v>
      </c>
      <c r="F84" s="135" t="s">
        <v>101</v>
      </c>
      <c r="G84" s="113" t="s">
        <v>102</v>
      </c>
      <c r="H84" s="17"/>
      <c r="I84" s="17"/>
      <c r="J84" s="17"/>
      <c r="K84" s="17"/>
      <c r="L84" s="17"/>
      <c r="M84" s="17"/>
      <c r="N84" s="8"/>
      <c r="O84" s="8"/>
      <c r="P84" s="8"/>
      <c r="Q84" s="8"/>
      <c r="R84" s="104"/>
    </row>
    <row r="85" spans="1:18">
      <c r="A85" s="19" t="s">
        <v>72</v>
      </c>
      <c r="B85" s="98" t="s">
        <v>73</v>
      </c>
      <c r="C85" s="227"/>
      <c r="D85" s="195">
        <f>D10</f>
        <v>-104.7</v>
      </c>
      <c r="E85" s="196">
        <f>E10</f>
        <v>-104.7</v>
      </c>
      <c r="F85" s="197"/>
      <c r="G85" s="198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104"/>
    </row>
    <row r="86" spans="1:18" s="45" customFormat="1">
      <c r="A86" s="19" t="s">
        <v>74</v>
      </c>
      <c r="B86" s="97" t="s">
        <v>2</v>
      </c>
      <c r="C86" s="27"/>
      <c r="D86" s="79"/>
      <c r="E86" s="114"/>
      <c r="F86" s="154">
        <f>F11</f>
        <v>-99</v>
      </c>
      <c r="G86" s="132">
        <f>G11</f>
        <v>8</v>
      </c>
      <c r="H86" s="24"/>
      <c r="I86" s="24"/>
      <c r="J86" s="24"/>
      <c r="K86" s="24"/>
      <c r="L86" s="24"/>
      <c r="M86" s="24"/>
      <c r="N86" s="124"/>
      <c r="O86" s="124"/>
      <c r="P86" s="124"/>
      <c r="Q86" s="124"/>
      <c r="R86" s="125"/>
    </row>
    <row r="87" spans="1:18" s="45" customFormat="1">
      <c r="A87" s="35" t="s">
        <v>136</v>
      </c>
      <c r="B87" s="20" t="s">
        <v>145</v>
      </c>
      <c r="C87" s="270">
        <f>C14</f>
        <v>-106</v>
      </c>
      <c r="D87" s="79"/>
      <c r="E87" s="114"/>
      <c r="F87" s="154"/>
      <c r="G87" s="132"/>
      <c r="H87" s="24"/>
      <c r="I87" s="24"/>
      <c r="J87" s="24"/>
      <c r="K87" s="24"/>
      <c r="L87" s="24"/>
      <c r="M87" s="24"/>
      <c r="N87" s="124"/>
      <c r="O87" s="124"/>
      <c r="P87" s="124"/>
      <c r="Q87" s="124"/>
      <c r="R87" s="125"/>
    </row>
    <row r="88" spans="1:18" s="45" customFormat="1">
      <c r="A88" s="35" t="s">
        <v>146</v>
      </c>
      <c r="B88" s="20"/>
      <c r="C88" s="270">
        <v>0</v>
      </c>
      <c r="D88" s="79"/>
      <c r="E88" s="114"/>
      <c r="F88" s="154"/>
      <c r="G88" s="132"/>
      <c r="H88" s="24"/>
      <c r="I88" s="24"/>
      <c r="J88" s="24"/>
      <c r="K88" s="24"/>
      <c r="L88" s="24"/>
      <c r="M88" s="24"/>
      <c r="N88" s="124"/>
      <c r="O88" s="124"/>
      <c r="P88" s="124"/>
      <c r="Q88" s="124"/>
      <c r="R88" s="125"/>
    </row>
    <row r="89" spans="1:18" s="45" customFormat="1">
      <c r="A89" s="14" t="s">
        <v>8</v>
      </c>
      <c r="B89" s="97" t="s">
        <v>2</v>
      </c>
      <c r="C89" s="141">
        <v>0</v>
      </c>
      <c r="D89" s="163">
        <v>0</v>
      </c>
      <c r="E89" s="164">
        <v>0</v>
      </c>
      <c r="F89" s="163">
        <v>0</v>
      </c>
      <c r="G89" s="164">
        <v>0</v>
      </c>
      <c r="H89" s="24"/>
      <c r="I89" s="24"/>
      <c r="J89" s="24"/>
      <c r="K89" s="24"/>
      <c r="L89" s="24"/>
      <c r="M89" s="24"/>
      <c r="N89" s="124"/>
      <c r="O89" s="124"/>
      <c r="P89" s="124"/>
      <c r="Q89" s="124"/>
      <c r="R89" s="126" t="s">
        <v>6</v>
      </c>
    </row>
    <row r="90" spans="1:18" s="45" customFormat="1">
      <c r="A90" s="93" t="s">
        <v>7</v>
      </c>
      <c r="B90" s="97" t="s">
        <v>2</v>
      </c>
      <c r="C90" s="169">
        <f>C87+C89</f>
        <v>-106</v>
      </c>
      <c r="D90" s="165">
        <f>D85+D89</f>
        <v>-104.7</v>
      </c>
      <c r="E90" s="166">
        <f>E85+E89</f>
        <v>-104.7</v>
      </c>
      <c r="F90" s="244">
        <f>F86+F89</f>
        <v>-99</v>
      </c>
      <c r="G90" s="166">
        <f>G86+G89</f>
        <v>8</v>
      </c>
      <c r="H90" s="24"/>
      <c r="I90" s="24"/>
      <c r="J90" s="24"/>
      <c r="K90" s="24"/>
      <c r="L90" s="24"/>
      <c r="M90" s="24"/>
      <c r="N90" s="124"/>
      <c r="O90" s="124"/>
      <c r="P90" s="124"/>
      <c r="Q90" s="124"/>
      <c r="R90" s="126" t="s">
        <v>10</v>
      </c>
    </row>
    <row r="91" spans="1:18" s="45" customFormat="1">
      <c r="A91" s="127" t="s">
        <v>5</v>
      </c>
      <c r="B91" s="97"/>
      <c r="C91" s="27"/>
      <c r="D91" s="47"/>
      <c r="E91" s="132"/>
      <c r="F91" s="47"/>
      <c r="G91" s="132"/>
      <c r="H91" s="24"/>
      <c r="I91" s="24"/>
      <c r="J91" s="24"/>
      <c r="K91" s="24"/>
      <c r="L91" s="24"/>
      <c r="M91" s="24"/>
      <c r="N91" s="124"/>
      <c r="O91" s="124"/>
      <c r="P91" s="124"/>
      <c r="Q91" s="124"/>
      <c r="R91" s="95"/>
    </row>
    <row r="92" spans="1:18" s="45" customFormat="1" ht="15.75">
      <c r="A92" s="35" t="s">
        <v>47</v>
      </c>
      <c r="B92" s="56" t="s">
        <v>122</v>
      </c>
      <c r="C92" s="27"/>
      <c r="D92" s="41">
        <f>(10^12)*(10^-3)*(D5/15)*10^(D90/10)</f>
        <v>0.27107532491136127</v>
      </c>
      <c r="E92" s="153">
        <f>(10^12)*(10^-3)*(E5/15)*10^(E90/10)</f>
        <v>0.27107532491136127</v>
      </c>
      <c r="F92" s="41">
        <f>(10^12)*(10^-3)*(D5/15)*10^((D90+F90)/10)</f>
        <v>3.4126361504127508E-11</v>
      </c>
      <c r="G92" s="153">
        <f>(10^12)*(10^-3)*(E5/15)*10^((E90+G90)/10)</f>
        <v>1.7103696716017796</v>
      </c>
      <c r="H92" s="42"/>
      <c r="I92" s="42"/>
      <c r="J92" s="42"/>
      <c r="K92" s="42"/>
      <c r="L92" s="42"/>
      <c r="M92" s="42"/>
      <c r="N92" s="124"/>
      <c r="O92" s="124"/>
      <c r="P92" s="124"/>
      <c r="Q92" s="124"/>
      <c r="R92" s="95"/>
    </row>
    <row r="93" spans="1:18" s="45" customFormat="1">
      <c r="A93" s="234" t="s">
        <v>106</v>
      </c>
      <c r="B93" s="114" t="s">
        <v>2</v>
      </c>
      <c r="C93" s="27"/>
      <c r="D93" s="41"/>
      <c r="E93" s="153"/>
      <c r="F93" s="154">
        <f>10*LOG(F92/D92)</f>
        <v>-98.999999999999972</v>
      </c>
      <c r="G93" s="115">
        <f>10*LOG(G92/E92)</f>
        <v>7.9999999999999973</v>
      </c>
      <c r="H93" s="42"/>
      <c r="I93" s="42"/>
      <c r="J93" s="42"/>
      <c r="K93" s="42"/>
      <c r="L93" s="42"/>
      <c r="M93" s="42"/>
      <c r="N93" s="124"/>
      <c r="O93" s="124"/>
      <c r="P93" s="124"/>
      <c r="Q93" s="124"/>
      <c r="R93" s="95"/>
    </row>
    <row r="94" spans="1:18" s="45" customFormat="1" ht="15.75">
      <c r="A94" s="234" t="s">
        <v>46</v>
      </c>
      <c r="B94" s="56" t="s">
        <v>122</v>
      </c>
      <c r="C94" s="27"/>
      <c r="D94" s="167">
        <f>D35</f>
        <v>6.7807044996243945E-2</v>
      </c>
      <c r="E94" s="168">
        <f>E35</f>
        <v>6.7807044996243945E-2</v>
      </c>
      <c r="F94" s="173"/>
      <c r="G94" s="170"/>
      <c r="H94" s="74"/>
      <c r="I94" s="74"/>
      <c r="J94" s="74"/>
      <c r="K94" s="74"/>
      <c r="L94" s="74"/>
      <c r="M94" s="74"/>
      <c r="N94" s="124"/>
      <c r="O94" s="124"/>
      <c r="P94" s="124"/>
      <c r="Q94" s="124"/>
      <c r="R94" s="126"/>
    </row>
    <row r="95" spans="1:18" s="45" customFormat="1">
      <c r="A95" s="234" t="s">
        <v>107</v>
      </c>
      <c r="B95" s="114" t="s">
        <v>2</v>
      </c>
      <c r="C95" s="27"/>
      <c r="D95" s="169"/>
      <c r="E95" s="170"/>
      <c r="F95" s="244">
        <f>10*LOG(F92/(D92+D94))</f>
        <v>-99.969589885996243</v>
      </c>
      <c r="G95" s="166">
        <f>10*LOG(G92/(E92+E94))</f>
        <v>7.0304101140037289</v>
      </c>
      <c r="H95" s="74"/>
      <c r="I95" s="74"/>
      <c r="J95" s="74"/>
      <c r="K95" s="74"/>
      <c r="L95" s="74"/>
      <c r="M95" s="74"/>
      <c r="N95" s="124"/>
      <c r="O95" s="124"/>
      <c r="P95" s="124"/>
      <c r="Q95" s="124"/>
      <c r="R95" s="126"/>
    </row>
    <row r="96" spans="1:18" s="45" customFormat="1" ht="15.75">
      <c r="A96" s="123" t="s">
        <v>66</v>
      </c>
      <c r="B96" s="114" t="s">
        <v>123</v>
      </c>
      <c r="C96" s="27"/>
      <c r="D96" s="169"/>
      <c r="E96" s="170"/>
      <c r="F96" s="244">
        <f>D90+F90+10*LOG(D5/15)</f>
        <v>-194.66910013008055</v>
      </c>
      <c r="G96" s="166">
        <f>E90+G90+10*LOG(E5/15)</f>
        <v>-87.669100130080565</v>
      </c>
      <c r="H96" s="74"/>
      <c r="I96" s="74"/>
      <c r="J96" s="74"/>
      <c r="K96" s="74"/>
      <c r="L96" s="74"/>
      <c r="M96" s="74"/>
      <c r="N96" s="124"/>
      <c r="O96" s="124"/>
      <c r="P96" s="124"/>
      <c r="Q96" s="124"/>
      <c r="R96" s="126"/>
    </row>
    <row r="97" spans="1:18" s="45" customFormat="1">
      <c r="A97" s="80" t="s">
        <v>125</v>
      </c>
      <c r="B97" s="56" t="s">
        <v>124</v>
      </c>
      <c r="C97" s="27"/>
      <c r="D97" s="165">
        <f>10*LOG((D92+F92)*10^-9)+10*LOG(MAX(D6,12*D9*D7/D5))</f>
        <v>-66.681848313638895</v>
      </c>
      <c r="E97" s="166">
        <f>10*LOG((E92+G92)*10^-9)+10*LOG(MAX(E6,12*E9*E7/E5))</f>
        <v>-58.042927972751855</v>
      </c>
      <c r="F97" s="169"/>
      <c r="G97" s="170"/>
      <c r="H97" s="74"/>
      <c r="I97" s="74"/>
      <c r="J97" s="74"/>
      <c r="K97" s="74"/>
      <c r="L97" s="74"/>
      <c r="M97" s="74"/>
      <c r="N97" s="124"/>
      <c r="O97" s="124"/>
      <c r="P97" s="124"/>
      <c r="Q97" s="124"/>
      <c r="R97" s="126"/>
    </row>
    <row r="98" spans="1:18" s="45" customFormat="1">
      <c r="A98" s="123" t="s">
        <v>80</v>
      </c>
      <c r="B98" s="97" t="s">
        <v>30</v>
      </c>
      <c r="C98" s="27"/>
      <c r="D98" s="165"/>
      <c r="E98" s="166"/>
      <c r="F98" s="244">
        <f>F96+(IF($D12=0,0,J39))+L40</f>
        <v>-189.66910013008055</v>
      </c>
      <c r="G98" s="166">
        <f>G96+(IF($D12=0,0,K39))+M40</f>
        <v>-82.669100130080565</v>
      </c>
      <c r="H98" s="74"/>
      <c r="I98" s="74"/>
      <c r="J98" s="74"/>
      <c r="K98" s="74"/>
      <c r="L98" s="74"/>
      <c r="M98" s="74"/>
      <c r="N98" s="124"/>
      <c r="O98" s="124"/>
      <c r="P98" s="124"/>
      <c r="Q98" s="124"/>
      <c r="R98" s="126"/>
    </row>
    <row r="99" spans="1:18" s="45" customFormat="1" ht="13.5" thickBot="1">
      <c r="A99" s="266" t="s">
        <v>139</v>
      </c>
      <c r="B99" s="128" t="s">
        <v>2</v>
      </c>
      <c r="C99" s="81"/>
      <c r="D99" s="171"/>
      <c r="E99" s="172"/>
      <c r="F99" s="244">
        <f>F96+(IF($D12=0,0,J39))+L40</f>
        <v>-189.66910013008055</v>
      </c>
      <c r="G99" s="133">
        <f>G98+$C88-$C90</f>
        <v>23.330899869919435</v>
      </c>
      <c r="H99" s="24"/>
      <c r="I99" s="24"/>
      <c r="J99" s="24"/>
      <c r="K99" s="24"/>
      <c r="L99" s="24"/>
      <c r="M99" s="24"/>
      <c r="N99" s="124"/>
      <c r="O99" s="124"/>
      <c r="P99" s="124"/>
      <c r="Q99" s="124"/>
      <c r="R99" s="126"/>
    </row>
    <row r="100" spans="1:18" s="63" customFormat="1">
      <c r="A100" s="182"/>
      <c r="B100" s="62"/>
      <c r="C100" s="62"/>
      <c r="D100" s="67"/>
      <c r="E100" s="67"/>
      <c r="F100" s="67"/>
      <c r="G100" s="67"/>
      <c r="H100" s="100"/>
      <c r="I100" s="100"/>
      <c r="J100" s="100"/>
      <c r="K100" s="100"/>
      <c r="L100" s="100"/>
      <c r="M100" s="100"/>
      <c r="N100" s="67"/>
      <c r="O100" s="67"/>
      <c r="P100" s="67"/>
      <c r="Q100" s="67"/>
      <c r="R100" s="67"/>
    </row>
    <row r="101" spans="1:18" s="63" customFormat="1" thickBot="1">
      <c r="A101" s="68"/>
      <c r="B101" s="62"/>
      <c r="C101" s="62"/>
      <c r="D101" s="62"/>
      <c r="E101" s="62"/>
      <c r="F101" s="62"/>
      <c r="G101" s="62"/>
      <c r="H101" s="101"/>
      <c r="I101" s="101"/>
      <c r="J101" s="101"/>
      <c r="K101" s="101"/>
      <c r="L101" s="101"/>
      <c r="M101" s="101"/>
      <c r="N101" s="62"/>
      <c r="O101" s="62"/>
      <c r="P101" s="62"/>
      <c r="Q101" s="62"/>
      <c r="R101" s="62"/>
    </row>
    <row r="102" spans="1:18" ht="13.5" thickBot="1">
      <c r="A102" s="129" t="s">
        <v>23</v>
      </c>
      <c r="B102" s="28"/>
      <c r="C102" s="11"/>
      <c r="D102" s="282"/>
      <c r="E102" s="282"/>
      <c r="F102" s="282"/>
      <c r="G102" s="283"/>
      <c r="H102" s="278" t="s">
        <v>37</v>
      </c>
      <c r="I102" s="284"/>
      <c r="J102" s="284"/>
      <c r="K102" s="284"/>
      <c r="L102" s="284"/>
      <c r="M102" s="285"/>
      <c r="N102" s="274" t="s">
        <v>16</v>
      </c>
      <c r="O102" s="273"/>
      <c r="P102" s="274" t="s">
        <v>70</v>
      </c>
      <c r="Q102" s="273"/>
      <c r="R102" s="13" t="s">
        <v>65</v>
      </c>
    </row>
    <row r="103" spans="1:18">
      <c r="A103" s="222"/>
      <c r="B103" s="20"/>
      <c r="C103" s="18"/>
      <c r="D103" s="275" t="s">
        <v>35</v>
      </c>
      <c r="E103" s="276"/>
      <c r="F103" s="275" t="s">
        <v>36</v>
      </c>
      <c r="G103" s="276"/>
      <c r="H103" s="156"/>
      <c r="I103" s="140"/>
      <c r="J103" s="215"/>
      <c r="K103" s="215"/>
      <c r="L103" s="215"/>
      <c r="M103" s="201"/>
      <c r="N103" s="16"/>
      <c r="O103" s="201"/>
      <c r="P103" s="16"/>
      <c r="Q103" s="201"/>
      <c r="R103" s="104"/>
    </row>
    <row r="104" spans="1:18">
      <c r="A104" s="30"/>
      <c r="B104" s="20"/>
      <c r="C104" s="18"/>
      <c r="D104" s="135" t="s">
        <v>101</v>
      </c>
      <c r="E104" s="113" t="s">
        <v>102</v>
      </c>
      <c r="F104" s="135" t="s">
        <v>101</v>
      </c>
      <c r="G104" s="113" t="s">
        <v>102</v>
      </c>
      <c r="H104" s="135" t="s">
        <v>101</v>
      </c>
      <c r="I104" s="113" t="s">
        <v>102</v>
      </c>
      <c r="J104" s="17"/>
      <c r="K104" s="17"/>
      <c r="L104" s="17"/>
      <c r="M104" s="119"/>
      <c r="N104" s="135" t="s">
        <v>101</v>
      </c>
      <c r="O104" s="113" t="s">
        <v>102</v>
      </c>
      <c r="P104" s="135" t="s">
        <v>101</v>
      </c>
      <c r="Q104" s="113" t="s">
        <v>102</v>
      </c>
      <c r="R104" s="112"/>
    </row>
    <row r="105" spans="1:18">
      <c r="A105" s="30"/>
      <c r="B105" s="20"/>
      <c r="C105" s="18"/>
      <c r="D105" s="79"/>
      <c r="E105" s="114"/>
      <c r="F105" s="79"/>
      <c r="G105" s="114"/>
      <c r="H105" s="16"/>
      <c r="I105" s="119"/>
      <c r="J105" s="17"/>
      <c r="K105" s="17"/>
      <c r="L105" s="17"/>
      <c r="M105" s="119"/>
      <c r="N105" s="16"/>
      <c r="O105" s="119"/>
      <c r="P105" s="16"/>
      <c r="Q105" s="119"/>
      <c r="R105" s="51"/>
    </row>
    <row r="106" spans="1:18" s="48" customFormat="1">
      <c r="A106" s="36" t="s">
        <v>49</v>
      </c>
      <c r="B106" s="250" t="s">
        <v>2</v>
      </c>
      <c r="C106" s="37"/>
      <c r="D106" s="49"/>
      <c r="E106" s="131"/>
      <c r="F106" s="94"/>
      <c r="G106" s="175">
        <f>G107-O107</f>
        <v>5.8607724916132984</v>
      </c>
      <c r="H106" s="49"/>
      <c r="I106" s="131"/>
      <c r="J106" s="130"/>
      <c r="K106" s="130"/>
      <c r="L106" s="130"/>
      <c r="M106" s="131"/>
      <c r="N106" s="202"/>
      <c r="O106" s="203"/>
      <c r="P106" s="191">
        <v>-4</v>
      </c>
      <c r="Q106" s="192">
        <v>-4</v>
      </c>
      <c r="R106" s="110" t="s">
        <v>48</v>
      </c>
    </row>
    <row r="107" spans="1:18" s="48" customFormat="1">
      <c r="A107" s="39" t="s">
        <v>50</v>
      </c>
      <c r="B107" s="250" t="s">
        <v>2</v>
      </c>
      <c r="C107" s="37"/>
      <c r="D107" s="49"/>
      <c r="E107" s="131"/>
      <c r="F107" s="49"/>
      <c r="G107" s="131">
        <f>G95</f>
        <v>7.0304101140037289</v>
      </c>
      <c r="H107" s="49"/>
      <c r="I107" s="131"/>
      <c r="J107" s="130"/>
      <c r="K107" s="130"/>
      <c r="L107" s="130"/>
      <c r="M107" s="131"/>
      <c r="N107" s="204">
        <f>N62</f>
        <v>1.1696376223904306</v>
      </c>
      <c r="O107" s="205">
        <f>O62</f>
        <v>1.1696376223904306</v>
      </c>
      <c r="P107" s="193"/>
      <c r="Q107" s="194"/>
      <c r="R107" s="22"/>
    </row>
    <row r="108" spans="1:18" s="48" customFormat="1">
      <c r="A108" s="36" t="s">
        <v>51</v>
      </c>
      <c r="B108" s="250" t="s">
        <v>2</v>
      </c>
      <c r="C108" s="37"/>
      <c r="D108" s="49"/>
      <c r="E108" s="131"/>
      <c r="F108" s="49"/>
      <c r="G108" s="131">
        <f>G107+O107</f>
        <v>8.2000477363941595</v>
      </c>
      <c r="H108" s="49"/>
      <c r="I108" s="131"/>
      <c r="J108" s="130"/>
      <c r="K108" s="130"/>
      <c r="L108" s="130"/>
      <c r="M108" s="131"/>
      <c r="N108" s="202"/>
      <c r="O108" s="203"/>
      <c r="P108" s="49"/>
      <c r="Q108" s="131"/>
      <c r="R108" s="22"/>
    </row>
    <row r="109" spans="1:18" s="48" customFormat="1">
      <c r="A109" s="44"/>
      <c r="B109" s="114"/>
      <c r="C109" s="26"/>
      <c r="D109" s="47"/>
      <c r="E109" s="132"/>
      <c r="F109" s="47"/>
      <c r="G109" s="132"/>
      <c r="H109" s="47"/>
      <c r="I109" s="132"/>
      <c r="J109" s="24"/>
      <c r="K109" s="24"/>
      <c r="L109" s="24"/>
      <c r="M109" s="132"/>
      <c r="N109" s="206"/>
      <c r="O109" s="207"/>
      <c r="P109" s="44"/>
      <c r="Q109" s="174"/>
      <c r="R109" s="55"/>
    </row>
    <row r="110" spans="1:18" s="48" customFormat="1">
      <c r="A110" s="36" t="s">
        <v>57</v>
      </c>
      <c r="B110" s="251" t="s">
        <v>30</v>
      </c>
      <c r="C110" s="92"/>
      <c r="D110" s="49"/>
      <c r="E110" s="131"/>
      <c r="F110" s="94"/>
      <c r="G110" s="176">
        <f>G111-O111</f>
        <v>-93.327059126043679</v>
      </c>
      <c r="H110" s="49"/>
      <c r="I110" s="131"/>
      <c r="J110" s="130"/>
      <c r="K110" s="130"/>
      <c r="L110" s="130"/>
      <c r="M110" s="131"/>
      <c r="N110" s="208"/>
      <c r="O110" s="209"/>
      <c r="P110" s="191">
        <f>-106.5+J23</f>
        <v>-105.5</v>
      </c>
      <c r="Q110" s="192">
        <f>-106.5+K23</f>
        <v>-105.5</v>
      </c>
      <c r="R110" s="110" t="s">
        <v>113</v>
      </c>
    </row>
    <row r="111" spans="1:18" s="48" customFormat="1">
      <c r="A111" s="39" t="s">
        <v>56</v>
      </c>
      <c r="B111" s="251" t="s">
        <v>30</v>
      </c>
      <c r="C111" s="92"/>
      <c r="D111" s="49"/>
      <c r="E111" s="131"/>
      <c r="F111" s="94"/>
      <c r="G111" s="177">
        <f>G96</f>
        <v>-87.669100130080565</v>
      </c>
      <c r="H111" s="49"/>
      <c r="I111" s="131"/>
      <c r="J111" s="130"/>
      <c r="K111" s="130"/>
      <c r="L111" s="130"/>
      <c r="M111" s="131"/>
      <c r="N111" s="204">
        <f>N66</f>
        <v>5.6579589959631207</v>
      </c>
      <c r="O111" s="205">
        <f>O66</f>
        <v>5.6579589959631207</v>
      </c>
      <c r="P111" s="193"/>
      <c r="Q111" s="194"/>
      <c r="R111" s="51"/>
    </row>
    <row r="112" spans="1:18" s="48" customFormat="1">
      <c r="A112" s="36" t="s">
        <v>55</v>
      </c>
      <c r="B112" s="251" t="s">
        <v>30</v>
      </c>
      <c r="C112" s="92"/>
      <c r="D112" s="49"/>
      <c r="E112" s="131"/>
      <c r="F112" s="49"/>
      <c r="G112" s="131">
        <f>G111+O111</f>
        <v>-82.011141134117452</v>
      </c>
      <c r="H112" s="49"/>
      <c r="I112" s="131"/>
      <c r="J112" s="130"/>
      <c r="K112" s="130"/>
      <c r="L112" s="130"/>
      <c r="M112" s="131"/>
      <c r="N112" s="208"/>
      <c r="O112" s="209"/>
      <c r="P112" s="49"/>
      <c r="Q112" s="131"/>
      <c r="R112" s="51"/>
    </row>
    <row r="113" spans="1:18" s="48" customFormat="1">
      <c r="A113" s="69"/>
      <c r="B113" s="114"/>
      <c r="C113" s="26"/>
      <c r="D113" s="47"/>
      <c r="E113" s="132"/>
      <c r="F113" s="47"/>
      <c r="G113" s="132"/>
      <c r="H113" s="47"/>
      <c r="I113" s="132"/>
      <c r="J113" s="24"/>
      <c r="K113" s="24"/>
      <c r="L113" s="24"/>
      <c r="M113" s="132"/>
      <c r="N113" s="210"/>
      <c r="O113" s="211"/>
      <c r="P113" s="44"/>
      <c r="Q113" s="174"/>
      <c r="R113" s="55"/>
    </row>
    <row r="114" spans="1:18" s="48" customFormat="1">
      <c r="A114" s="36" t="s">
        <v>54</v>
      </c>
      <c r="B114" s="251" t="s">
        <v>31</v>
      </c>
      <c r="C114" s="92"/>
      <c r="D114" s="94">
        <f>D115-N115</f>
        <v>-72.331848313638901</v>
      </c>
      <c r="E114" s="177">
        <f>E115-O115</f>
        <v>-63.698859302893752</v>
      </c>
      <c r="F114" s="49"/>
      <c r="G114" s="131"/>
      <c r="H114" s="49"/>
      <c r="I114" s="131"/>
      <c r="J114" s="130"/>
      <c r="K114" s="130"/>
      <c r="L114" s="130"/>
      <c r="M114" s="131"/>
      <c r="N114" s="208"/>
      <c r="O114" s="209"/>
      <c r="P114" s="193"/>
      <c r="Q114" s="194"/>
      <c r="R114" s="55" t="s">
        <v>126</v>
      </c>
    </row>
    <row r="115" spans="1:18" s="48" customFormat="1">
      <c r="A115" s="39" t="s">
        <v>53</v>
      </c>
      <c r="B115" s="251" t="s">
        <v>31</v>
      </c>
      <c r="C115" s="92"/>
      <c r="D115" s="94">
        <f>D97</f>
        <v>-66.681848313638895</v>
      </c>
      <c r="E115" s="177">
        <f>E97</f>
        <v>-58.042927972751855</v>
      </c>
      <c r="F115" s="49"/>
      <c r="G115" s="131"/>
      <c r="H115" s="49"/>
      <c r="I115" s="131"/>
      <c r="J115" s="130"/>
      <c r="K115" s="130"/>
      <c r="L115" s="130"/>
      <c r="M115" s="131"/>
      <c r="N115" s="204">
        <f>N70</f>
        <v>5.65</v>
      </c>
      <c r="O115" s="205">
        <f>O70</f>
        <v>5.655931330141895</v>
      </c>
      <c r="P115" s="193"/>
      <c r="Q115" s="194"/>
      <c r="R115" s="51"/>
    </row>
    <row r="116" spans="1:18" s="48" customFormat="1">
      <c r="A116" s="36" t="s">
        <v>52</v>
      </c>
      <c r="B116" s="251" t="s">
        <v>31</v>
      </c>
      <c r="C116" s="92"/>
      <c r="D116" s="91">
        <f>D115+N115</f>
        <v>-61.031848313638896</v>
      </c>
      <c r="E116" s="175">
        <f>E115+O115</f>
        <v>-52.386996642609958</v>
      </c>
      <c r="F116" s="49"/>
      <c r="G116" s="131"/>
      <c r="H116" s="49"/>
      <c r="I116" s="131"/>
      <c r="J116" s="130"/>
      <c r="K116" s="130"/>
      <c r="L116" s="130"/>
      <c r="M116" s="131"/>
      <c r="N116" s="208"/>
      <c r="O116" s="209"/>
      <c r="P116" s="191">
        <f>-50</f>
        <v>-50</v>
      </c>
      <c r="Q116" s="192">
        <f>-50</f>
        <v>-50</v>
      </c>
      <c r="R116" s="110" t="s">
        <v>40</v>
      </c>
    </row>
    <row r="117" spans="1:18" s="48" customFormat="1">
      <c r="A117" s="69"/>
      <c r="B117" s="114"/>
      <c r="C117" s="26"/>
      <c r="D117" s="47"/>
      <c r="E117" s="132"/>
      <c r="F117" s="47"/>
      <c r="G117" s="132"/>
      <c r="H117" s="47"/>
      <c r="I117" s="132"/>
      <c r="J117" s="24"/>
      <c r="K117" s="24"/>
      <c r="L117" s="24"/>
      <c r="M117" s="132"/>
      <c r="N117" s="210"/>
      <c r="O117" s="211"/>
      <c r="P117" s="44"/>
      <c r="Q117" s="174"/>
      <c r="R117" s="55"/>
    </row>
    <row r="118" spans="1:18" s="48" customFormat="1">
      <c r="A118" s="36" t="s">
        <v>147</v>
      </c>
      <c r="B118" s="250" t="s">
        <v>2</v>
      </c>
      <c r="C118" s="37"/>
      <c r="D118" s="94"/>
      <c r="E118" s="177"/>
      <c r="F118" s="94"/>
      <c r="G118" s="176">
        <f>G119-O119</f>
        <v>3.0899869919434053E-2</v>
      </c>
      <c r="H118" s="245"/>
      <c r="I118" s="246"/>
      <c r="J118" s="130"/>
      <c r="K118" s="130"/>
      <c r="L118" s="130"/>
      <c r="M118" s="131"/>
      <c r="N118" s="208"/>
      <c r="O118" s="209"/>
      <c r="P118" s="223"/>
      <c r="Q118" s="192">
        <v>0</v>
      </c>
      <c r="R118" s="249" t="s">
        <v>160</v>
      </c>
    </row>
    <row r="119" spans="1:18" s="48" customFormat="1">
      <c r="A119" s="39" t="s">
        <v>148</v>
      </c>
      <c r="B119" s="250" t="s">
        <v>2</v>
      </c>
      <c r="C119" s="37"/>
      <c r="D119" s="49"/>
      <c r="E119" s="131"/>
      <c r="F119" s="94"/>
      <c r="G119" s="177">
        <f>G99</f>
        <v>23.330899869919435</v>
      </c>
      <c r="H119" s="247"/>
      <c r="I119" s="248"/>
      <c r="J119" s="130"/>
      <c r="K119" s="130"/>
      <c r="L119" s="130"/>
      <c r="M119" s="131"/>
      <c r="N119" s="204">
        <f>N74</f>
        <v>23.3</v>
      </c>
      <c r="O119" s="205">
        <f>O74</f>
        <v>23.3</v>
      </c>
      <c r="P119" s="223"/>
      <c r="Q119" s="223"/>
      <c r="R119" s="134"/>
    </row>
    <row r="120" spans="1:18" s="48" customFormat="1">
      <c r="A120" s="36" t="s">
        <v>149</v>
      </c>
      <c r="B120" s="250" t="s">
        <v>2</v>
      </c>
      <c r="C120" s="37"/>
      <c r="D120" s="49"/>
      <c r="E120" s="131"/>
      <c r="F120" s="94"/>
      <c r="G120" s="177">
        <f>G119+O119</f>
        <v>46.630899869919432</v>
      </c>
      <c r="H120" s="245"/>
      <c r="I120" s="246"/>
      <c r="J120" s="130"/>
      <c r="K120" s="130"/>
      <c r="L120" s="130"/>
      <c r="M120" s="131"/>
      <c r="N120" s="208"/>
      <c r="O120" s="209"/>
      <c r="P120" s="223"/>
      <c r="Q120" s="223"/>
      <c r="R120" s="134"/>
    </row>
    <row r="121" spans="1:18">
      <c r="A121" s="44"/>
      <c r="B121" s="114"/>
      <c r="C121" s="26"/>
      <c r="D121" s="47"/>
      <c r="E121" s="132"/>
      <c r="F121" s="47"/>
      <c r="G121" s="132"/>
      <c r="H121" s="47"/>
      <c r="I121" s="132"/>
      <c r="J121" s="24"/>
      <c r="K121" s="24"/>
      <c r="L121" s="24"/>
      <c r="M121" s="132"/>
      <c r="N121" s="19"/>
      <c r="O121" s="57"/>
      <c r="P121" s="19"/>
      <c r="Q121" s="57"/>
      <c r="R121" s="51"/>
    </row>
    <row r="122" spans="1:18" ht="13.5" thickBot="1">
      <c r="A122" s="50" t="s">
        <v>11</v>
      </c>
      <c r="B122" s="252"/>
      <c r="C122" s="253"/>
      <c r="D122" s="59"/>
      <c r="E122" s="133"/>
      <c r="F122" s="59"/>
      <c r="G122" s="133"/>
      <c r="H122" s="59"/>
      <c r="I122" s="133"/>
      <c r="J122" s="85"/>
      <c r="K122" s="85"/>
      <c r="L122" s="85"/>
      <c r="M122" s="133"/>
      <c r="N122" s="178"/>
      <c r="O122" s="179"/>
      <c r="P122" s="178"/>
      <c r="Q122" s="179"/>
      <c r="R122" s="60" t="s">
        <v>12</v>
      </c>
    </row>
  </sheetData>
  <mergeCells count="28">
    <mergeCell ref="N102:O102"/>
    <mergeCell ref="P102:Q102"/>
    <mergeCell ref="D103:E103"/>
    <mergeCell ref="F103:G103"/>
    <mergeCell ref="D83:E83"/>
    <mergeCell ref="F83:G83"/>
    <mergeCell ref="D102:G102"/>
    <mergeCell ref="H102:M102"/>
    <mergeCell ref="N57:O57"/>
    <mergeCell ref="D58:E58"/>
    <mergeCell ref="F58:G58"/>
    <mergeCell ref="D82:G82"/>
    <mergeCell ref="D46:E46"/>
    <mergeCell ref="F46:G46"/>
    <mergeCell ref="D57:G57"/>
    <mergeCell ref="H57:M57"/>
    <mergeCell ref="D45:G45"/>
    <mergeCell ref="H45:M45"/>
    <mergeCell ref="D12:G12"/>
    <mergeCell ref="D13:G13"/>
    <mergeCell ref="D30:G30"/>
    <mergeCell ref="H30:M30"/>
    <mergeCell ref="D2:G2"/>
    <mergeCell ref="H2:M2"/>
    <mergeCell ref="D3:E3"/>
    <mergeCell ref="F3:G3"/>
    <mergeCell ref="D31:E31"/>
    <mergeCell ref="F31:G31"/>
  </mergeCells>
  <phoneticPr fontId="24" type="noConversion"/>
  <conditionalFormatting sqref="R122">
    <cfRule type="cellIs" dxfId="8" priority="30" stopIfTrue="1" operator="equal">
      <formula>"Yes"</formula>
    </cfRule>
    <cfRule type="cellIs" dxfId="7" priority="31" stopIfTrue="1" operator="notEqual">
      <formula>"Yes"</formula>
    </cfRule>
  </conditionalFormatting>
  <conditionalFormatting sqref="F106">
    <cfRule type="cellIs" dxfId="6" priority="21" stopIfTrue="1" operator="lessThan">
      <formula>P106</formula>
    </cfRule>
  </conditionalFormatting>
  <conditionalFormatting sqref="F110">
    <cfRule type="cellIs" dxfId="5" priority="20" stopIfTrue="1" operator="lessThan">
      <formula>P110</formula>
    </cfRule>
  </conditionalFormatting>
  <conditionalFormatting sqref="D116">
    <cfRule type="cellIs" dxfId="4" priority="18" stopIfTrue="1" operator="greaterThan">
      <formula>P116</formula>
    </cfRule>
  </conditionalFormatting>
  <conditionalFormatting sqref="G106">
    <cfRule type="cellIs" dxfId="3" priority="9" stopIfTrue="1" operator="lessThan">
      <formula>Q106</formula>
    </cfRule>
  </conditionalFormatting>
  <conditionalFormatting sqref="G110">
    <cfRule type="cellIs" dxfId="2" priority="8" stopIfTrue="1" operator="lessThan">
      <formula>Q110</formula>
    </cfRule>
  </conditionalFormatting>
  <conditionalFormatting sqref="E116">
    <cfRule type="cellIs" dxfId="1" priority="6" stopIfTrue="1" operator="greaterThan">
      <formula>Q116</formula>
    </cfRule>
  </conditionalFormatting>
  <conditionalFormatting sqref="G118">
    <cfRule type="cellIs" dxfId="0" priority="1" stopIfTrue="1" operator="lessThan">
      <formula>Q118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8.4.2.7-1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2023-05-12T10:34:28Z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(3)H7KIJPG9otT+nL/YpXyPxBiv5y5Cy861PJHlkDqNk++fuhagWzeEJXW3sgb7FOIvbTDTTcwN
6XY0faOXzIIReBXA/p2ULGP9y3ZjwEdW1e5oXGSA8YJ3sWdCn8TxyZjEl2yBDzVQWXmqt811
DIGrNhcqgwRV0NcN+tD5Z6hZ1Yd07qWtRpnJgaiKzBMH+vePshjJnE7XyzZzX9nrBJECVy1U
iJREJ7XtC6YUKiyP88</vt:lpwstr>
  </property>
  <property fmtid="{D5CDD505-2E9C-101B-9397-08002B2CF9AE}" pid="10" name="_2015_ms_pID_7253431">
    <vt:lpwstr>awOhvis3YWX1kNqRS9qfYDvGk/gA7xwXUttUO9LdnbUpGs89jWTSUY
O42huJilSyMRhNRUmldDQ9QCLhuUr7TAO3g2KOznJX2le3XKdeShDX08jIx/HYzYMTOisWTE
TFkUJtdbTzFTjWFlrol0QfwOB5Q2IFGlJLp8sB1F0eXhCs3vxxf2TX5yfglO8kIjZRebdUmn
bXmUuJbbXvNmbT37O5IMev6bmhisEttCYdKI</vt:lpwstr>
  </property>
  <property fmtid="{D5CDD505-2E9C-101B-9397-08002B2CF9AE}" pid="11" name="_2015_ms_pID_7253432">
    <vt:lpwstr>1A==</vt:lpwstr>
  </property>
</Properties>
</file>